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7-2020_Тарифные соглашения\2020_Тарифное соглашение\"/>
    </mc:Choice>
  </mc:AlternateContent>
  <bookViews>
    <workbookView xWindow="240" yWindow="30" windowWidth="24840" windowHeight="11505"/>
  </bookViews>
  <sheets>
    <sheet name="Прил 10" sheetId="1" r:id="rId1"/>
  </sheets>
  <externalReferences>
    <externalReference r:id="rId2"/>
  </externalReferences>
  <definedNames>
    <definedName name="_xlnm._FilterDatabase" localSheetId="0" hidden="1">'Прил 10'!$H$5:$L$145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'Прил 10'!$5:$6</definedName>
    <definedName name="_xlnm.Print_Area" localSheetId="0">'Прил 10'!$A$1:$L$326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H185" i="1" l="1"/>
  <c r="H184" i="1"/>
  <c r="H27" i="1"/>
  <c r="H26" i="1"/>
  <c r="H165" i="1" l="1"/>
  <c r="I167" i="1" l="1"/>
  <c r="I168" i="1"/>
  <c r="I169" i="1"/>
  <c r="K169" i="1" s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K214" i="1" s="1"/>
  <c r="L214" i="1" s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K249" i="1" s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K310" i="1" s="1"/>
  <c r="I311" i="1"/>
  <c r="I312" i="1"/>
  <c r="I313" i="1"/>
  <c r="I314" i="1"/>
  <c r="K314" i="1" s="1"/>
  <c r="I315" i="1"/>
  <c r="I316" i="1"/>
  <c r="I317" i="1"/>
  <c r="I318" i="1"/>
  <c r="I319" i="1"/>
  <c r="I320" i="1"/>
  <c r="I321" i="1"/>
  <c r="I166" i="1"/>
  <c r="H321" i="1"/>
  <c r="F321" i="1"/>
  <c r="H320" i="1"/>
  <c r="F320" i="1"/>
  <c r="H319" i="1"/>
  <c r="F319" i="1"/>
  <c r="H318" i="1"/>
  <c r="F318" i="1"/>
  <c r="H317" i="1"/>
  <c r="F317" i="1"/>
  <c r="H316" i="1"/>
  <c r="K316" i="1" s="1"/>
  <c r="F316" i="1"/>
  <c r="H315" i="1"/>
  <c r="F315" i="1"/>
  <c r="H314" i="1"/>
  <c r="F314" i="1"/>
  <c r="H313" i="1"/>
  <c r="F313" i="1"/>
  <c r="H312" i="1"/>
  <c r="K312" i="1" s="1"/>
  <c r="F312" i="1"/>
  <c r="H311" i="1"/>
  <c r="K311" i="1" s="1"/>
  <c r="F311" i="1"/>
  <c r="H310" i="1"/>
  <c r="F310" i="1"/>
  <c r="H309" i="1"/>
  <c r="F309" i="1"/>
  <c r="H308" i="1"/>
  <c r="F308" i="1"/>
  <c r="H307" i="1"/>
  <c r="K307" i="1" s="1"/>
  <c r="F307" i="1"/>
  <c r="H306" i="1"/>
  <c r="F306" i="1"/>
  <c r="H305" i="1"/>
  <c r="F305" i="1"/>
  <c r="H304" i="1"/>
  <c r="F304" i="1"/>
  <c r="H303" i="1"/>
  <c r="F303" i="1"/>
  <c r="H302" i="1"/>
  <c r="F302" i="1"/>
  <c r="H301" i="1"/>
  <c r="F301" i="1"/>
  <c r="H300" i="1"/>
  <c r="K300" i="1" s="1"/>
  <c r="F300" i="1"/>
  <c r="H299" i="1"/>
  <c r="F299" i="1"/>
  <c r="H298" i="1"/>
  <c r="F298" i="1"/>
  <c r="H297" i="1"/>
  <c r="F297" i="1"/>
  <c r="H296" i="1"/>
  <c r="K296" i="1" s="1"/>
  <c r="F296" i="1"/>
  <c r="H295" i="1"/>
  <c r="K295" i="1" s="1"/>
  <c r="F295" i="1"/>
  <c r="H294" i="1"/>
  <c r="F294" i="1"/>
  <c r="H293" i="1"/>
  <c r="F293" i="1"/>
  <c r="H292" i="1"/>
  <c r="F292" i="1"/>
  <c r="H291" i="1"/>
  <c r="K291" i="1" s="1"/>
  <c r="F291" i="1"/>
  <c r="H290" i="1"/>
  <c r="F290" i="1"/>
  <c r="H289" i="1"/>
  <c r="F289" i="1"/>
  <c r="H288" i="1"/>
  <c r="F288" i="1"/>
  <c r="H287" i="1"/>
  <c r="F287" i="1"/>
  <c r="H286" i="1"/>
  <c r="F286" i="1"/>
  <c r="H285" i="1"/>
  <c r="F285" i="1"/>
  <c r="H284" i="1"/>
  <c r="K284" i="1" s="1"/>
  <c r="F284" i="1"/>
  <c r="H283" i="1"/>
  <c r="K283" i="1" s="1"/>
  <c r="F283" i="1"/>
  <c r="H282" i="1"/>
  <c r="F282" i="1"/>
  <c r="H281" i="1"/>
  <c r="F281" i="1"/>
  <c r="H280" i="1"/>
  <c r="F280" i="1"/>
  <c r="H279" i="1"/>
  <c r="K279" i="1" s="1"/>
  <c r="F279" i="1"/>
  <c r="H278" i="1"/>
  <c r="F278" i="1"/>
  <c r="H277" i="1"/>
  <c r="F277" i="1"/>
  <c r="H276" i="1"/>
  <c r="F276" i="1"/>
  <c r="H275" i="1"/>
  <c r="F275" i="1"/>
  <c r="H274" i="1"/>
  <c r="F274" i="1"/>
  <c r="H273" i="1"/>
  <c r="F273" i="1"/>
  <c r="H272" i="1"/>
  <c r="K272" i="1" s="1"/>
  <c r="F272" i="1"/>
  <c r="H271" i="1"/>
  <c r="F271" i="1"/>
  <c r="H270" i="1"/>
  <c r="F270" i="1"/>
  <c r="H269" i="1"/>
  <c r="F269" i="1"/>
  <c r="H268" i="1"/>
  <c r="K268" i="1" s="1"/>
  <c r="F268" i="1"/>
  <c r="H267" i="1"/>
  <c r="K267" i="1" s="1"/>
  <c r="F267" i="1"/>
  <c r="H266" i="1"/>
  <c r="F266" i="1"/>
  <c r="H265" i="1"/>
  <c r="F265" i="1"/>
  <c r="H264" i="1"/>
  <c r="F264" i="1"/>
  <c r="H263" i="1"/>
  <c r="K263" i="1" s="1"/>
  <c r="F263" i="1"/>
  <c r="H262" i="1"/>
  <c r="F262" i="1"/>
  <c r="H261" i="1"/>
  <c r="F261" i="1"/>
  <c r="H260" i="1"/>
  <c r="F260" i="1"/>
  <c r="H259" i="1"/>
  <c r="F259" i="1"/>
  <c r="H258" i="1"/>
  <c r="F258" i="1"/>
  <c r="H257" i="1"/>
  <c r="F257" i="1"/>
  <c r="H256" i="1"/>
  <c r="K256" i="1" s="1"/>
  <c r="F256" i="1"/>
  <c r="H255" i="1"/>
  <c r="F255" i="1"/>
  <c r="H254" i="1"/>
  <c r="F254" i="1"/>
  <c r="H253" i="1"/>
  <c r="F253" i="1"/>
  <c r="H252" i="1"/>
  <c r="F252" i="1"/>
  <c r="H251" i="1"/>
  <c r="F251" i="1"/>
  <c r="H250" i="1"/>
  <c r="F250" i="1"/>
  <c r="F249" i="1"/>
  <c r="H248" i="1"/>
  <c r="K248" i="1" s="1"/>
  <c r="F248" i="1"/>
  <c r="H247" i="1"/>
  <c r="F247" i="1"/>
  <c r="H246" i="1"/>
  <c r="F246" i="1"/>
  <c r="H245" i="1"/>
  <c r="F245" i="1"/>
  <c r="H244" i="1"/>
  <c r="F244" i="1"/>
  <c r="H243" i="1"/>
  <c r="K243" i="1" s="1"/>
  <c r="L243" i="1" s="1"/>
  <c r="F243" i="1"/>
  <c r="H242" i="1"/>
  <c r="F242" i="1"/>
  <c r="H241" i="1"/>
  <c r="F241" i="1"/>
  <c r="H240" i="1"/>
  <c r="K240" i="1" s="1"/>
  <c r="F240" i="1"/>
  <c r="H239" i="1"/>
  <c r="F239" i="1"/>
  <c r="H238" i="1"/>
  <c r="F238" i="1"/>
  <c r="H237" i="1"/>
  <c r="F237" i="1"/>
  <c r="H236" i="1"/>
  <c r="F236" i="1"/>
  <c r="H235" i="1"/>
  <c r="K235" i="1" s="1"/>
  <c r="F235" i="1"/>
  <c r="H234" i="1"/>
  <c r="F234" i="1"/>
  <c r="H233" i="1"/>
  <c r="K233" i="1" s="1"/>
  <c r="F233" i="1"/>
  <c r="H232" i="1"/>
  <c r="K232" i="1" s="1"/>
  <c r="F232" i="1"/>
  <c r="H231" i="1"/>
  <c r="F231" i="1"/>
  <c r="H230" i="1"/>
  <c r="F230" i="1"/>
  <c r="H229" i="1"/>
  <c r="F229" i="1"/>
  <c r="H228" i="1"/>
  <c r="F228" i="1"/>
  <c r="H227" i="1"/>
  <c r="K227" i="1" s="1"/>
  <c r="F227" i="1"/>
  <c r="H226" i="1"/>
  <c r="F226" i="1"/>
  <c r="H225" i="1"/>
  <c r="F225" i="1"/>
  <c r="H224" i="1"/>
  <c r="K224" i="1" s="1"/>
  <c r="F224" i="1"/>
  <c r="H223" i="1"/>
  <c r="F223" i="1"/>
  <c r="H222" i="1"/>
  <c r="F222" i="1"/>
  <c r="H221" i="1"/>
  <c r="F221" i="1"/>
  <c r="H220" i="1"/>
  <c r="F220" i="1"/>
  <c r="H219" i="1"/>
  <c r="K219" i="1" s="1"/>
  <c r="F219" i="1"/>
  <c r="H218" i="1"/>
  <c r="F218" i="1"/>
  <c r="H217" i="1"/>
  <c r="K217" i="1" s="1"/>
  <c r="F217" i="1"/>
  <c r="H216" i="1"/>
  <c r="K216" i="1" s="1"/>
  <c r="F216" i="1"/>
  <c r="H215" i="1"/>
  <c r="F215" i="1"/>
  <c r="F214" i="1"/>
  <c r="H213" i="1"/>
  <c r="F213" i="1"/>
  <c r="H212" i="1"/>
  <c r="F212" i="1"/>
  <c r="H211" i="1"/>
  <c r="K211" i="1" s="1"/>
  <c r="F211" i="1"/>
  <c r="H210" i="1"/>
  <c r="F210" i="1"/>
  <c r="H209" i="1"/>
  <c r="F209" i="1"/>
  <c r="H208" i="1"/>
  <c r="F208" i="1"/>
  <c r="H207" i="1"/>
  <c r="K207" i="1" s="1"/>
  <c r="F207" i="1"/>
  <c r="H206" i="1"/>
  <c r="F206" i="1"/>
  <c r="H205" i="1"/>
  <c r="F205" i="1"/>
  <c r="H204" i="1"/>
  <c r="F204" i="1"/>
  <c r="H203" i="1"/>
  <c r="F203" i="1"/>
  <c r="H202" i="1"/>
  <c r="F202" i="1"/>
  <c r="H201" i="1"/>
  <c r="F201" i="1"/>
  <c r="H200" i="1"/>
  <c r="F200" i="1"/>
  <c r="H199" i="1"/>
  <c r="K199" i="1" s="1"/>
  <c r="F199" i="1"/>
  <c r="H198" i="1"/>
  <c r="F198" i="1"/>
  <c r="H197" i="1"/>
  <c r="F197" i="1"/>
  <c r="H196" i="1"/>
  <c r="F196" i="1"/>
  <c r="H195" i="1"/>
  <c r="K195" i="1" s="1"/>
  <c r="F195" i="1"/>
  <c r="H194" i="1"/>
  <c r="F194" i="1"/>
  <c r="H193" i="1"/>
  <c r="F193" i="1"/>
  <c r="H192" i="1"/>
  <c r="F192" i="1"/>
  <c r="H191" i="1"/>
  <c r="K191" i="1" s="1"/>
  <c r="F191" i="1"/>
  <c r="H190" i="1"/>
  <c r="F190" i="1"/>
  <c r="H189" i="1"/>
  <c r="F189" i="1"/>
  <c r="H188" i="1"/>
  <c r="F188" i="1"/>
  <c r="H187" i="1"/>
  <c r="K187" i="1" s="1"/>
  <c r="F187" i="1"/>
  <c r="H186" i="1"/>
  <c r="F186" i="1"/>
  <c r="F185" i="1"/>
  <c r="K184" i="1"/>
  <c r="L184" i="1" s="1"/>
  <c r="F184" i="1"/>
  <c r="K183" i="1"/>
  <c r="F183" i="1"/>
  <c r="H182" i="1"/>
  <c r="K182" i="1" s="1"/>
  <c r="L182" i="1" s="1"/>
  <c r="F182" i="1"/>
  <c r="H181" i="1"/>
  <c r="F181" i="1"/>
  <c r="H180" i="1"/>
  <c r="K180" i="1" s="1"/>
  <c r="L180" i="1" s="1"/>
  <c r="F180" i="1"/>
  <c r="H179" i="1"/>
  <c r="K179" i="1" s="1"/>
  <c r="F179" i="1"/>
  <c r="H178" i="1"/>
  <c r="F178" i="1"/>
  <c r="H177" i="1"/>
  <c r="F177" i="1"/>
  <c r="H176" i="1"/>
  <c r="F176" i="1"/>
  <c r="H175" i="1"/>
  <c r="K175" i="1" s="1"/>
  <c r="F175" i="1"/>
  <c r="H174" i="1"/>
  <c r="F174" i="1"/>
  <c r="H173" i="1"/>
  <c r="F173" i="1"/>
  <c r="H172" i="1"/>
  <c r="F172" i="1"/>
  <c r="H171" i="1"/>
  <c r="F171" i="1"/>
  <c r="H170" i="1"/>
  <c r="F170" i="1"/>
  <c r="F169" i="1"/>
  <c r="H168" i="1"/>
  <c r="F168" i="1"/>
  <c r="H167" i="1"/>
  <c r="F167" i="1"/>
  <c r="H166" i="1"/>
  <c r="F166" i="1"/>
  <c r="K165" i="1"/>
  <c r="L165" i="1" s="1"/>
  <c r="H13" i="1"/>
  <c r="H14" i="1"/>
  <c r="H15" i="1"/>
  <c r="H12" i="1"/>
  <c r="H89" i="1"/>
  <c r="H90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4" i="1"/>
  <c r="H23" i="1"/>
  <c r="H22" i="1"/>
  <c r="H21" i="1"/>
  <c r="H20" i="1"/>
  <c r="H19" i="1"/>
  <c r="H18" i="1"/>
  <c r="H17" i="1"/>
  <c r="H16" i="1"/>
  <c r="H10" i="1"/>
  <c r="H9" i="1"/>
  <c r="H8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I86" i="1"/>
  <c r="H86" i="1"/>
  <c r="I85" i="1"/>
  <c r="H85" i="1"/>
  <c r="I84" i="1"/>
  <c r="H84" i="1"/>
  <c r="H88" i="1"/>
  <c r="I88" i="1"/>
  <c r="F84" i="1"/>
  <c r="F85" i="1"/>
  <c r="F86" i="1"/>
  <c r="F87" i="1"/>
  <c r="F88" i="1"/>
  <c r="K88" i="1"/>
  <c r="K7" i="1"/>
  <c r="K188" i="1" l="1"/>
  <c r="K196" i="1"/>
  <c r="L196" i="1" s="1"/>
  <c r="K212" i="1"/>
  <c r="L212" i="1" s="1"/>
  <c r="L263" i="1"/>
  <c r="K253" i="1"/>
  <c r="L253" i="1" s="1"/>
  <c r="K257" i="1"/>
  <c r="L257" i="1" s="1"/>
  <c r="K261" i="1"/>
  <c r="L261" i="1" s="1"/>
  <c r="K269" i="1"/>
  <c r="L269" i="1" s="1"/>
  <c r="K273" i="1"/>
  <c r="L273" i="1" s="1"/>
  <c r="K277" i="1"/>
  <c r="K293" i="1"/>
  <c r="L293" i="1" s="1"/>
  <c r="K86" i="1"/>
  <c r="L86" i="1" s="1"/>
  <c r="L191" i="1"/>
  <c r="L216" i="1"/>
  <c r="L224" i="1"/>
  <c r="L240" i="1"/>
  <c r="L284" i="1"/>
  <c r="L296" i="1"/>
  <c r="L179" i="1"/>
  <c r="L183" i="1"/>
  <c r="L195" i="1"/>
  <c r="L199" i="1"/>
  <c r="L211" i="1"/>
  <c r="L219" i="1"/>
  <c r="L248" i="1"/>
  <c r="K309" i="1"/>
  <c r="L309" i="1" s="1"/>
  <c r="L314" i="1"/>
  <c r="L235" i="1"/>
  <c r="L312" i="1"/>
  <c r="L249" i="1"/>
  <c r="K241" i="1"/>
  <c r="L241" i="1" s="1"/>
  <c r="K225" i="1"/>
  <c r="L225" i="1" s="1"/>
  <c r="L169" i="1"/>
  <c r="L232" i="1"/>
  <c r="L279" i="1"/>
  <c r="L291" i="1"/>
  <c r="L307" i="1"/>
  <c r="K166" i="1"/>
  <c r="L166" i="1" s="1"/>
  <c r="L187" i="1"/>
  <c r="L227" i="1"/>
  <c r="K282" i="1"/>
  <c r="K270" i="1"/>
  <c r="L270" i="1" s="1"/>
  <c r="K254" i="1"/>
  <c r="L254" i="1" s="1"/>
  <c r="K266" i="1"/>
  <c r="L266" i="1" s="1"/>
  <c r="K298" i="1"/>
  <c r="L298" i="1" s="1"/>
  <c r="K313" i="1"/>
  <c r="L313" i="1" s="1"/>
  <c r="K297" i="1"/>
  <c r="L297" i="1" s="1"/>
  <c r="K281" i="1"/>
  <c r="L281" i="1" s="1"/>
  <c r="K265" i="1"/>
  <c r="L265" i="1" s="1"/>
  <c r="K294" i="1"/>
  <c r="L294" i="1" s="1"/>
  <c r="K170" i="1"/>
  <c r="L170" i="1" s="1"/>
  <c r="K202" i="1"/>
  <c r="L202" i="1" s="1"/>
  <c r="K186" i="1"/>
  <c r="L186" i="1" s="1"/>
  <c r="K194" i="1"/>
  <c r="L194" i="1" s="1"/>
  <c r="K285" i="1"/>
  <c r="L285" i="1" s="1"/>
  <c r="K289" i="1"/>
  <c r="L289" i="1" s="1"/>
  <c r="K301" i="1"/>
  <c r="L301" i="1" s="1"/>
  <c r="K305" i="1"/>
  <c r="L305" i="1" s="1"/>
  <c r="K317" i="1"/>
  <c r="L317" i="1" s="1"/>
  <c r="K321" i="1"/>
  <c r="L321" i="1" s="1"/>
  <c r="L175" i="1"/>
  <c r="K178" i="1"/>
  <c r="L178" i="1" s="1"/>
  <c r="K198" i="1"/>
  <c r="L198" i="1" s="1"/>
  <c r="K200" i="1"/>
  <c r="L200" i="1" s="1"/>
  <c r="K203" i="1"/>
  <c r="L203" i="1" s="1"/>
  <c r="K204" i="1"/>
  <c r="L204" i="1" s="1"/>
  <c r="K228" i="1"/>
  <c r="L228" i="1" s="1"/>
  <c r="K229" i="1"/>
  <c r="L229" i="1" s="1"/>
  <c r="K244" i="1"/>
  <c r="L244" i="1" s="1"/>
  <c r="K245" i="1"/>
  <c r="L245" i="1" s="1"/>
  <c r="L188" i="1"/>
  <c r="K84" i="1"/>
  <c r="L84" i="1" s="1"/>
  <c r="K171" i="1"/>
  <c r="L171" i="1" s="1"/>
  <c r="K172" i="1"/>
  <c r="L172" i="1" s="1"/>
  <c r="L207" i="1"/>
  <c r="K210" i="1"/>
  <c r="L210" i="1" s="1"/>
  <c r="L217" i="1"/>
  <c r="K220" i="1"/>
  <c r="L220" i="1" s="1"/>
  <c r="K221" i="1"/>
  <c r="L221" i="1" s="1"/>
  <c r="L233" i="1"/>
  <c r="K236" i="1"/>
  <c r="L236" i="1" s="1"/>
  <c r="K237" i="1"/>
  <c r="L237" i="1" s="1"/>
  <c r="L256" i="1"/>
  <c r="L277" i="1"/>
  <c r="K258" i="1"/>
  <c r="L258" i="1" s="1"/>
  <c r="L267" i="1"/>
  <c r="L283" i="1"/>
  <c r="L295" i="1"/>
  <c r="L300" i="1"/>
  <c r="K302" i="1"/>
  <c r="L302" i="1" s="1"/>
  <c r="L311" i="1"/>
  <c r="L316" i="1"/>
  <c r="K318" i="1"/>
  <c r="L318" i="1" s="1"/>
  <c r="L272" i="1"/>
  <c r="K274" i="1"/>
  <c r="L274" i="1" s="1"/>
  <c r="K286" i="1"/>
  <c r="L286" i="1" s="1"/>
  <c r="K85" i="1"/>
  <c r="L85" i="1" s="1"/>
  <c r="K167" i="1"/>
  <c r="L167" i="1" s="1"/>
  <c r="K174" i="1"/>
  <c r="L174" i="1" s="1"/>
  <c r="K176" i="1"/>
  <c r="L176" i="1" s="1"/>
  <c r="K190" i="1"/>
  <c r="L190" i="1" s="1"/>
  <c r="K192" i="1"/>
  <c r="L192" i="1" s="1"/>
  <c r="K206" i="1"/>
  <c r="L206" i="1" s="1"/>
  <c r="K208" i="1"/>
  <c r="L208" i="1" s="1"/>
  <c r="K215" i="1"/>
  <c r="L215" i="1" s="1"/>
  <c r="K223" i="1"/>
  <c r="L223" i="1" s="1"/>
  <c r="K231" i="1"/>
  <c r="L231" i="1" s="1"/>
  <c r="K239" i="1"/>
  <c r="L239" i="1" s="1"/>
  <c r="K247" i="1"/>
  <c r="L247" i="1" s="1"/>
  <c r="K250" i="1"/>
  <c r="L250" i="1" s="1"/>
  <c r="K255" i="1"/>
  <c r="L255" i="1" s="1"/>
  <c r="K260" i="1"/>
  <c r="L260" i="1" s="1"/>
  <c r="K262" i="1"/>
  <c r="L262" i="1" s="1"/>
  <c r="K271" i="1"/>
  <c r="L271" i="1" s="1"/>
  <c r="K276" i="1"/>
  <c r="L276" i="1" s="1"/>
  <c r="K278" i="1"/>
  <c r="L278" i="1" s="1"/>
  <c r="K288" i="1"/>
  <c r="L288" i="1" s="1"/>
  <c r="K290" i="1"/>
  <c r="L290" i="1" s="1"/>
  <c r="K299" i="1"/>
  <c r="L299" i="1" s="1"/>
  <c r="K304" i="1"/>
  <c r="L304" i="1" s="1"/>
  <c r="K306" i="1"/>
  <c r="L306" i="1" s="1"/>
  <c r="K315" i="1"/>
  <c r="L315" i="1" s="1"/>
  <c r="K320" i="1"/>
  <c r="L320" i="1" s="1"/>
  <c r="K252" i="1"/>
  <c r="L252" i="1" s="1"/>
  <c r="K259" i="1"/>
  <c r="L259" i="1" s="1"/>
  <c r="K264" i="1"/>
  <c r="L264" i="1" s="1"/>
  <c r="L268" i="1"/>
  <c r="K275" i="1"/>
  <c r="L275" i="1" s="1"/>
  <c r="K280" i="1"/>
  <c r="L280" i="1" s="1"/>
  <c r="L282" i="1"/>
  <c r="K287" i="1"/>
  <c r="L287" i="1" s="1"/>
  <c r="K292" i="1"/>
  <c r="L292" i="1" s="1"/>
  <c r="K303" i="1"/>
  <c r="L303" i="1" s="1"/>
  <c r="K308" i="1"/>
  <c r="L308" i="1" s="1"/>
  <c r="L310" i="1"/>
  <c r="K319" i="1"/>
  <c r="L319" i="1" s="1"/>
  <c r="K173" i="1"/>
  <c r="L173" i="1" s="1"/>
  <c r="K177" i="1"/>
  <c r="L177" i="1" s="1"/>
  <c r="K181" i="1"/>
  <c r="L181" i="1" s="1"/>
  <c r="K185" i="1"/>
  <c r="L185" i="1" s="1"/>
  <c r="K189" i="1"/>
  <c r="L189" i="1" s="1"/>
  <c r="K193" i="1"/>
  <c r="L193" i="1" s="1"/>
  <c r="K197" i="1"/>
  <c r="L197" i="1" s="1"/>
  <c r="K201" i="1"/>
  <c r="L201" i="1" s="1"/>
  <c r="K205" i="1"/>
  <c r="L205" i="1" s="1"/>
  <c r="K209" i="1"/>
  <c r="L209" i="1" s="1"/>
  <c r="K213" i="1"/>
  <c r="L213" i="1" s="1"/>
  <c r="K168" i="1"/>
  <c r="L168" i="1" s="1"/>
  <c r="K218" i="1"/>
  <c r="L218" i="1" s="1"/>
  <c r="K222" i="1"/>
  <c r="L222" i="1" s="1"/>
  <c r="K226" i="1"/>
  <c r="L226" i="1" s="1"/>
  <c r="K230" i="1"/>
  <c r="L230" i="1" s="1"/>
  <c r="K234" i="1"/>
  <c r="L234" i="1" s="1"/>
  <c r="K238" i="1"/>
  <c r="L238" i="1" s="1"/>
  <c r="K242" i="1"/>
  <c r="L242" i="1" s="1"/>
  <c r="K246" i="1"/>
  <c r="L246" i="1" s="1"/>
  <c r="K251" i="1"/>
  <c r="L251" i="1" s="1"/>
  <c r="L88" i="1"/>
  <c r="I163" i="1" l="1"/>
  <c r="K163" i="1" s="1"/>
  <c r="I162" i="1"/>
  <c r="K162" i="1" s="1"/>
  <c r="I161" i="1"/>
  <c r="K161" i="1" s="1"/>
  <c r="I160" i="1"/>
  <c r="K160" i="1" s="1"/>
  <c r="I159" i="1"/>
  <c r="K159" i="1" s="1"/>
  <c r="I158" i="1"/>
  <c r="K158" i="1" s="1"/>
  <c r="I157" i="1"/>
  <c r="K157" i="1" s="1"/>
  <c r="I156" i="1"/>
  <c r="K156" i="1" s="1"/>
  <c r="I155" i="1"/>
  <c r="K155" i="1" s="1"/>
  <c r="I154" i="1"/>
  <c r="K154" i="1" s="1"/>
  <c r="I153" i="1"/>
  <c r="K153" i="1" s="1"/>
  <c r="I152" i="1"/>
  <c r="K152" i="1" s="1"/>
  <c r="I151" i="1"/>
  <c r="K151" i="1" s="1"/>
  <c r="I150" i="1"/>
  <c r="K150" i="1" s="1"/>
  <c r="I149" i="1"/>
  <c r="K149" i="1" s="1"/>
  <c r="I148" i="1"/>
  <c r="K148" i="1" s="1"/>
  <c r="I147" i="1"/>
  <c r="K147" i="1" s="1"/>
  <c r="I146" i="1"/>
  <c r="K146" i="1" s="1"/>
  <c r="F146" i="1"/>
  <c r="F147" i="1"/>
  <c r="L147" i="1" s="1"/>
  <c r="F148" i="1"/>
  <c r="F149" i="1"/>
  <c r="F150" i="1"/>
  <c r="F151" i="1"/>
  <c r="L151" i="1" s="1"/>
  <c r="F152" i="1"/>
  <c r="F153" i="1"/>
  <c r="F154" i="1"/>
  <c r="L154" i="1" s="1"/>
  <c r="F155" i="1"/>
  <c r="L155" i="1" s="1"/>
  <c r="F156" i="1"/>
  <c r="F157" i="1"/>
  <c r="F158" i="1"/>
  <c r="L158" i="1" s="1"/>
  <c r="F159" i="1"/>
  <c r="L159" i="1" s="1"/>
  <c r="F160" i="1"/>
  <c r="F161" i="1"/>
  <c r="F162" i="1"/>
  <c r="L162" i="1" s="1"/>
  <c r="F163" i="1"/>
  <c r="L163" i="1" s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7" i="1"/>
  <c r="H57" i="1"/>
  <c r="H92" i="1"/>
  <c r="L150" i="1" l="1"/>
  <c r="L146" i="1"/>
  <c r="L161" i="1"/>
  <c r="L157" i="1"/>
  <c r="L153" i="1"/>
  <c r="L149" i="1"/>
  <c r="L160" i="1"/>
  <c r="L156" i="1"/>
  <c r="L152" i="1"/>
  <c r="L148" i="1"/>
  <c r="L7" i="1"/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89" i="1"/>
  <c r="F90" i="1"/>
  <c r="F22" i="1"/>
  <c r="F91" i="1"/>
  <c r="F26" i="1"/>
  <c r="F27" i="1"/>
  <c r="F23" i="1"/>
  <c r="F24" i="1"/>
  <c r="F25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8" i="1"/>
  <c r="I145" i="1" l="1"/>
  <c r="K145" i="1" s="1"/>
  <c r="L145" i="1" s="1"/>
  <c r="I144" i="1"/>
  <c r="K144" i="1" s="1"/>
  <c r="L144" i="1" s="1"/>
  <c r="I143" i="1"/>
  <c r="K143" i="1" s="1"/>
  <c r="L143" i="1" s="1"/>
  <c r="I142" i="1"/>
  <c r="K142" i="1" s="1"/>
  <c r="L142" i="1" s="1"/>
  <c r="I141" i="1"/>
  <c r="K141" i="1" s="1"/>
  <c r="L141" i="1" s="1"/>
  <c r="I140" i="1"/>
  <c r="K140" i="1" s="1"/>
  <c r="L140" i="1" s="1"/>
  <c r="I139" i="1"/>
  <c r="K139" i="1" s="1"/>
  <c r="L139" i="1" s="1"/>
  <c r="I138" i="1"/>
  <c r="K138" i="1" s="1"/>
  <c r="L138" i="1" s="1"/>
  <c r="I137" i="1"/>
  <c r="K137" i="1" s="1"/>
  <c r="L137" i="1" s="1"/>
  <c r="I136" i="1"/>
  <c r="K136" i="1" s="1"/>
  <c r="L136" i="1" s="1"/>
  <c r="I135" i="1"/>
  <c r="K135" i="1" s="1"/>
  <c r="L135" i="1" s="1"/>
  <c r="I134" i="1"/>
  <c r="K134" i="1" s="1"/>
  <c r="L134" i="1" s="1"/>
  <c r="I133" i="1"/>
  <c r="K133" i="1" s="1"/>
  <c r="L133" i="1" s="1"/>
  <c r="I132" i="1"/>
  <c r="K132" i="1" s="1"/>
  <c r="L132" i="1" s="1"/>
  <c r="I131" i="1"/>
  <c r="K131" i="1" s="1"/>
  <c r="L131" i="1" s="1"/>
  <c r="I130" i="1"/>
  <c r="K130" i="1" s="1"/>
  <c r="L130" i="1" s="1"/>
  <c r="I129" i="1"/>
  <c r="K129" i="1" s="1"/>
  <c r="L129" i="1" s="1"/>
  <c r="I128" i="1"/>
  <c r="K128" i="1" s="1"/>
  <c r="L128" i="1" s="1"/>
  <c r="I127" i="1"/>
  <c r="K127" i="1" s="1"/>
  <c r="L127" i="1" s="1"/>
  <c r="I126" i="1"/>
  <c r="K126" i="1" s="1"/>
  <c r="L126" i="1" s="1"/>
  <c r="I125" i="1"/>
  <c r="K125" i="1" s="1"/>
  <c r="L125" i="1" s="1"/>
  <c r="I124" i="1"/>
  <c r="K124" i="1" s="1"/>
  <c r="L124" i="1" s="1"/>
  <c r="I123" i="1"/>
  <c r="K123" i="1" s="1"/>
  <c r="L123" i="1" s="1"/>
  <c r="I122" i="1"/>
  <c r="K122" i="1" s="1"/>
  <c r="L122" i="1" s="1"/>
  <c r="I121" i="1"/>
  <c r="K121" i="1" s="1"/>
  <c r="L121" i="1" s="1"/>
  <c r="I120" i="1"/>
  <c r="K120" i="1" s="1"/>
  <c r="L120" i="1" s="1"/>
  <c r="I119" i="1"/>
  <c r="K119" i="1" s="1"/>
  <c r="L119" i="1" s="1"/>
  <c r="I118" i="1"/>
  <c r="K118" i="1" s="1"/>
  <c r="L118" i="1" s="1"/>
  <c r="I117" i="1"/>
  <c r="K117" i="1" s="1"/>
  <c r="L117" i="1" s="1"/>
  <c r="I116" i="1"/>
  <c r="K116" i="1" s="1"/>
  <c r="L116" i="1" s="1"/>
  <c r="I115" i="1"/>
  <c r="K115" i="1" s="1"/>
  <c r="L115" i="1" s="1"/>
  <c r="I114" i="1"/>
  <c r="K114" i="1" s="1"/>
  <c r="L114" i="1" s="1"/>
  <c r="I113" i="1"/>
  <c r="K113" i="1" s="1"/>
  <c r="L113" i="1" s="1"/>
  <c r="I112" i="1"/>
  <c r="K112" i="1" s="1"/>
  <c r="L112" i="1" s="1"/>
  <c r="I111" i="1"/>
  <c r="K111" i="1" s="1"/>
  <c r="L111" i="1" s="1"/>
  <c r="I110" i="1"/>
  <c r="K110" i="1" s="1"/>
  <c r="L110" i="1" s="1"/>
  <c r="I109" i="1"/>
  <c r="K109" i="1" s="1"/>
  <c r="L109" i="1" s="1"/>
  <c r="I108" i="1"/>
  <c r="K108" i="1" s="1"/>
  <c r="L108" i="1" s="1"/>
  <c r="I107" i="1"/>
  <c r="K107" i="1" s="1"/>
  <c r="L107" i="1" s="1"/>
  <c r="I106" i="1"/>
  <c r="K106" i="1" s="1"/>
  <c r="L106" i="1" s="1"/>
  <c r="I105" i="1"/>
  <c r="K105" i="1" s="1"/>
  <c r="L105" i="1" s="1"/>
  <c r="I104" i="1"/>
  <c r="K104" i="1" s="1"/>
  <c r="L104" i="1" s="1"/>
  <c r="I103" i="1"/>
  <c r="K103" i="1" s="1"/>
  <c r="L103" i="1" s="1"/>
  <c r="I102" i="1"/>
  <c r="K102" i="1" s="1"/>
  <c r="L102" i="1" s="1"/>
  <c r="I101" i="1"/>
  <c r="K101" i="1" s="1"/>
  <c r="L101" i="1" s="1"/>
  <c r="I100" i="1"/>
  <c r="K100" i="1" s="1"/>
  <c r="L100" i="1" s="1"/>
  <c r="I99" i="1"/>
  <c r="K99" i="1" s="1"/>
  <c r="L99" i="1" s="1"/>
  <c r="I98" i="1"/>
  <c r="K98" i="1" s="1"/>
  <c r="L98" i="1" s="1"/>
  <c r="I97" i="1"/>
  <c r="K97" i="1" s="1"/>
  <c r="L97" i="1" s="1"/>
  <c r="I96" i="1"/>
  <c r="K96" i="1" s="1"/>
  <c r="L96" i="1" s="1"/>
  <c r="I95" i="1"/>
  <c r="K95" i="1" s="1"/>
  <c r="L95" i="1" s="1"/>
  <c r="I94" i="1"/>
  <c r="K94" i="1" s="1"/>
  <c r="L94" i="1" s="1"/>
  <c r="I93" i="1"/>
  <c r="K93" i="1" s="1"/>
  <c r="L93" i="1" s="1"/>
  <c r="I92" i="1"/>
  <c r="K92" i="1" s="1"/>
  <c r="L92" i="1" s="1"/>
  <c r="I87" i="1"/>
  <c r="K87" i="1" s="1"/>
  <c r="L87" i="1" s="1"/>
  <c r="I83" i="1"/>
  <c r="K83" i="1" s="1"/>
  <c r="L83" i="1" s="1"/>
  <c r="I82" i="1"/>
  <c r="K82" i="1" s="1"/>
  <c r="L82" i="1" s="1"/>
  <c r="I81" i="1"/>
  <c r="K81" i="1" s="1"/>
  <c r="L81" i="1" s="1"/>
  <c r="I80" i="1"/>
  <c r="K80" i="1" s="1"/>
  <c r="L80" i="1" s="1"/>
  <c r="I79" i="1"/>
  <c r="K79" i="1" s="1"/>
  <c r="L79" i="1" s="1"/>
  <c r="I78" i="1"/>
  <c r="K78" i="1" s="1"/>
  <c r="L78" i="1" s="1"/>
  <c r="I77" i="1"/>
  <c r="K77" i="1" s="1"/>
  <c r="L77" i="1" s="1"/>
  <c r="I76" i="1"/>
  <c r="K76" i="1" s="1"/>
  <c r="L76" i="1" s="1"/>
  <c r="I75" i="1"/>
  <c r="K75" i="1" s="1"/>
  <c r="L75" i="1" s="1"/>
  <c r="I74" i="1"/>
  <c r="K74" i="1" s="1"/>
  <c r="L74" i="1" s="1"/>
  <c r="I73" i="1"/>
  <c r="K73" i="1" s="1"/>
  <c r="L73" i="1" s="1"/>
  <c r="I72" i="1"/>
  <c r="K72" i="1" s="1"/>
  <c r="L72" i="1" s="1"/>
  <c r="I71" i="1"/>
  <c r="K71" i="1" s="1"/>
  <c r="L71" i="1" s="1"/>
  <c r="I70" i="1"/>
  <c r="K70" i="1" s="1"/>
  <c r="L70" i="1" s="1"/>
  <c r="I69" i="1"/>
  <c r="K69" i="1" s="1"/>
  <c r="L69" i="1" s="1"/>
  <c r="I67" i="1"/>
  <c r="K67" i="1" s="1"/>
  <c r="L67" i="1" s="1"/>
  <c r="I65" i="1"/>
  <c r="K65" i="1" s="1"/>
  <c r="L65" i="1" s="1"/>
  <c r="I63" i="1"/>
  <c r="K63" i="1" s="1"/>
  <c r="L63" i="1" s="1"/>
  <c r="I61" i="1"/>
  <c r="K61" i="1" s="1"/>
  <c r="L61" i="1" s="1"/>
  <c r="I58" i="1"/>
  <c r="K58" i="1" s="1"/>
  <c r="L58" i="1" s="1"/>
  <c r="I39" i="1"/>
  <c r="K39" i="1" s="1"/>
  <c r="L39" i="1" s="1"/>
  <c r="I38" i="1"/>
  <c r="K38" i="1" s="1"/>
  <c r="L38" i="1" s="1"/>
  <c r="I37" i="1"/>
  <c r="K37" i="1" s="1"/>
  <c r="L37" i="1" s="1"/>
  <c r="I36" i="1"/>
  <c r="K36" i="1" s="1"/>
  <c r="L36" i="1" s="1"/>
  <c r="I35" i="1"/>
  <c r="K35" i="1" s="1"/>
  <c r="L35" i="1" s="1"/>
  <c r="I34" i="1"/>
  <c r="K34" i="1" s="1"/>
  <c r="L34" i="1" s="1"/>
  <c r="I33" i="1"/>
  <c r="K33" i="1" s="1"/>
  <c r="L33" i="1" s="1"/>
  <c r="I32" i="1"/>
  <c r="K32" i="1" s="1"/>
  <c r="L32" i="1" s="1"/>
  <c r="I31" i="1"/>
  <c r="K31" i="1" s="1"/>
  <c r="L31" i="1" s="1"/>
  <c r="I30" i="1"/>
  <c r="K30" i="1" s="1"/>
  <c r="L30" i="1" s="1"/>
  <c r="I29" i="1"/>
  <c r="K29" i="1" s="1"/>
  <c r="L29" i="1" s="1"/>
  <c r="I28" i="1"/>
  <c r="K28" i="1" s="1"/>
  <c r="L28" i="1" s="1"/>
  <c r="I25" i="1"/>
  <c r="K25" i="1" s="1"/>
  <c r="L25" i="1" s="1"/>
  <c r="I24" i="1"/>
  <c r="K24" i="1" s="1"/>
  <c r="L24" i="1" s="1"/>
  <c r="I23" i="1"/>
  <c r="K23" i="1" s="1"/>
  <c r="L23" i="1" s="1"/>
  <c r="I27" i="1"/>
  <c r="K27" i="1" s="1"/>
  <c r="L27" i="1" s="1"/>
  <c r="I26" i="1"/>
  <c r="K26" i="1" s="1"/>
  <c r="L26" i="1" s="1"/>
  <c r="I22" i="1"/>
  <c r="K22" i="1" s="1"/>
  <c r="L22" i="1" s="1"/>
  <c r="I20" i="1"/>
  <c r="K20" i="1" s="1"/>
  <c r="L20" i="1" s="1"/>
  <c r="I19" i="1"/>
  <c r="K19" i="1" s="1"/>
  <c r="L19" i="1" s="1"/>
  <c r="I68" i="1"/>
  <c r="K68" i="1" s="1"/>
  <c r="L68" i="1" s="1"/>
  <c r="I66" i="1"/>
  <c r="K66" i="1" s="1"/>
  <c r="L66" i="1" s="1"/>
  <c r="I64" i="1"/>
  <c r="K64" i="1" s="1"/>
  <c r="L64" i="1" s="1"/>
  <c r="I62" i="1"/>
  <c r="K62" i="1" s="1"/>
  <c r="L62" i="1" s="1"/>
  <c r="I60" i="1"/>
  <c r="K60" i="1" s="1"/>
  <c r="L60" i="1" s="1"/>
  <c r="I59" i="1"/>
  <c r="K59" i="1" s="1"/>
  <c r="L59" i="1" s="1"/>
  <c r="I57" i="1"/>
  <c r="K57" i="1" s="1"/>
  <c r="L57" i="1" s="1"/>
  <c r="I56" i="1"/>
  <c r="K56" i="1" s="1"/>
  <c r="L56" i="1" s="1"/>
  <c r="I55" i="1"/>
  <c r="K55" i="1" s="1"/>
  <c r="L55" i="1" s="1"/>
  <c r="I54" i="1"/>
  <c r="K54" i="1" s="1"/>
  <c r="L54" i="1" s="1"/>
  <c r="I53" i="1"/>
  <c r="K53" i="1" s="1"/>
  <c r="L53" i="1" s="1"/>
  <c r="I52" i="1"/>
  <c r="K52" i="1" s="1"/>
  <c r="L52" i="1" s="1"/>
  <c r="I51" i="1"/>
  <c r="K51" i="1" s="1"/>
  <c r="L51" i="1" s="1"/>
  <c r="I50" i="1"/>
  <c r="K50" i="1" s="1"/>
  <c r="L50" i="1" s="1"/>
  <c r="I49" i="1"/>
  <c r="K49" i="1" s="1"/>
  <c r="L49" i="1" s="1"/>
  <c r="I48" i="1"/>
  <c r="K48" i="1" s="1"/>
  <c r="L48" i="1" s="1"/>
  <c r="I47" i="1"/>
  <c r="K47" i="1" s="1"/>
  <c r="L47" i="1" s="1"/>
  <c r="I46" i="1"/>
  <c r="K46" i="1" s="1"/>
  <c r="L46" i="1" s="1"/>
  <c r="I45" i="1"/>
  <c r="K45" i="1" s="1"/>
  <c r="L45" i="1" s="1"/>
  <c r="I44" i="1"/>
  <c r="K44" i="1" s="1"/>
  <c r="L44" i="1" s="1"/>
  <c r="I43" i="1"/>
  <c r="K43" i="1" s="1"/>
  <c r="L43" i="1" s="1"/>
  <c r="I42" i="1"/>
  <c r="K42" i="1" s="1"/>
  <c r="L42" i="1" s="1"/>
  <c r="I41" i="1"/>
  <c r="K41" i="1" s="1"/>
  <c r="L41" i="1" s="1"/>
  <c r="I40" i="1"/>
  <c r="K40" i="1" s="1"/>
  <c r="L40" i="1" s="1"/>
  <c r="I91" i="1"/>
  <c r="K91" i="1" s="1"/>
  <c r="L91" i="1" s="1"/>
  <c r="I90" i="1"/>
  <c r="K90" i="1" s="1"/>
  <c r="L90" i="1" s="1"/>
  <c r="I89" i="1"/>
  <c r="K89" i="1" s="1"/>
  <c r="L89" i="1" s="1"/>
  <c r="I21" i="1"/>
  <c r="K21" i="1" s="1"/>
  <c r="L21" i="1" s="1"/>
  <c r="I8" i="1"/>
  <c r="K8" i="1" s="1"/>
  <c r="L8" i="1" s="1"/>
  <c r="I9" i="1"/>
  <c r="K9" i="1" s="1"/>
  <c r="L9" i="1" s="1"/>
  <c r="I10" i="1"/>
  <c r="K10" i="1" s="1"/>
  <c r="L10" i="1" s="1"/>
  <c r="I11" i="1"/>
  <c r="K11" i="1" s="1"/>
  <c r="L11" i="1" s="1"/>
  <c r="I12" i="1"/>
  <c r="K12" i="1" s="1"/>
  <c r="L12" i="1" s="1"/>
  <c r="I13" i="1"/>
  <c r="K13" i="1" s="1"/>
  <c r="L13" i="1" s="1"/>
  <c r="I14" i="1"/>
  <c r="K14" i="1" s="1"/>
  <c r="L14" i="1" s="1"/>
  <c r="I15" i="1"/>
  <c r="K15" i="1" s="1"/>
  <c r="L15" i="1" s="1"/>
  <c r="I16" i="1"/>
  <c r="K16" i="1" s="1"/>
  <c r="L16" i="1" s="1"/>
  <c r="I17" i="1"/>
  <c r="K17" i="1" s="1"/>
  <c r="L17" i="1" s="1"/>
  <c r="I18" i="1"/>
  <c r="K18" i="1" s="1"/>
  <c r="L18" i="1" s="1"/>
</calcChain>
</file>

<file path=xl/sharedStrings.xml><?xml version="1.0" encoding="utf-8"?>
<sst xmlns="http://schemas.openxmlformats.org/spreadsheetml/2006/main" count="940" uniqueCount="364">
  <si>
    <t>Управленческий коэффициент
(КУ)</t>
  </si>
  <si>
    <t>Коэффициент уровня
 (КУСмо)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</si>
  <si>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</si>
  <si>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</si>
  <si>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</si>
  <si>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</si>
  <si>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</si>
  <si>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</si>
  <si>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</si>
  <si>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</si>
  <si>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</si>
  <si>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</si>
  <si>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</si>
  <si>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</si>
  <si>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</si>
  <si>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Дерматология</t>
  </si>
  <si>
    <t>Дерматозы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</si>
  <si>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</si>
  <si>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</si>
  <si>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</si>
  <si>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</si>
  <si>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</si>
  <si>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</si>
  <si>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</si>
  <si>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</si>
  <si>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</si>
  <si>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</si>
  <si>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</si>
  <si>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</si>
  <si>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</si>
  <si>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</si>
  <si>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</si>
  <si>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</si>
  <si>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</si>
  <si>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</si>
  <si>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</si>
  <si>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</si>
  <si>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</si>
  <si>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</si>
  <si>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</si>
  <si>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</si>
  <si>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</si>
  <si>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</si>
  <si>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</si>
  <si>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</si>
  <si>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</si>
  <si>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</si>
  <si>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</si>
  <si>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</si>
  <si>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</si>
  <si>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</si>
  <si>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</si>
  <si>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</si>
  <si>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</si>
  <si>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</si>
  <si>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</si>
  <si>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</si>
  <si>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</si>
  <si>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</si>
  <si>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</si>
  <si>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</si>
  <si>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</si>
  <si>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</si>
  <si>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</si>
  <si>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</si>
  <si>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</si>
  <si>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</si>
  <si>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</si>
  <si>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</si>
  <si>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</si>
  <si>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</si>
  <si>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</si>
  <si>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</si>
  <si>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</si>
  <si>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</si>
  <si>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</si>
  <si>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</si>
  <si>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</si>
  <si>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</si>
  <si>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</si>
  <si>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</si>
  <si>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</si>
  <si>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</si>
  <si>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</si>
  <si>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</si>
  <si>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</si>
  <si>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</si>
  <si>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</si>
  <si>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</si>
  <si>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</si>
  <si>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</si>
  <si>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</si>
  <si>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</si>
  <si>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</si>
  <si>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</si>
  <si>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</si>
  <si>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</si>
  <si>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</si>
  <si>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</si>
  <si>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</si>
  <si>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</si>
  <si>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</si>
  <si>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</si>
  <si>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</si>
  <si>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</si>
  <si>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</si>
  <si>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</si>
  <si>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</si>
  <si>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</si>
  <si>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</si>
  <si>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</si>
  <si>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</si>
  <si>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</si>
  <si>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</si>
  <si>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</si>
  <si>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</si>
  <si>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</si>
  <si>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</si>
  <si>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</si>
  <si>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</si>
  <si>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</si>
  <si>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</si>
  <si>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</si>
  <si>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</si>
  <si>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</si>
  <si>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</si>
  <si>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</si>
  <si>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</si>
  <si>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</si>
  <si>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</si>
  <si>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</si>
  <si>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</si>
  <si>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</si>
  <si>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</si>
  <si>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</si>
  <si>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</si>
  <si>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</si>
  <si>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</si>
  <si>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</si>
  <si>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</si>
  <si>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</si>
  <si>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</si>
  <si>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</si>
  <si>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</si>
  <si>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</si>
  <si>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</si>
  <si>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</si>
  <si>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</si>
  <si>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</si>
  <si>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</si>
  <si>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</si>
  <si>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</si>
  <si>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Экстракорпоральное оплодотворения</t>
  </si>
  <si>
    <t xml:space="preserve">№ группы КСГ </t>
  </si>
  <si>
    <t>Наименование КСГ</t>
  </si>
  <si>
    <t>Профиль</t>
  </si>
  <si>
    <t>*)</t>
  </si>
  <si>
    <t>Поправочный коэффициент оплаты (ПК)
(гр.7*гр.8*гр.9)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</si>
  <si>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для медицинских организаций расположенных на территории закрытых административно-территориальных образований</t>
  </si>
  <si>
    <t>№ коэффициента сложности лечения пациента (КСЛП)</t>
  </si>
  <si>
    <t>Тариф на один законченный случай лечения,
 в руб.
(гр.5*гр.6*гр.10)</t>
  </si>
  <si>
    <t xml:space="preserve">Код </t>
  </si>
  <si>
    <t xml:space="preserve">ds02.001 </t>
  </si>
  <si>
    <t xml:space="preserve">ds02.002 </t>
  </si>
  <si>
    <t xml:space="preserve">ds02.003 </t>
  </si>
  <si>
    <t xml:space="preserve">ds02.004 </t>
  </si>
  <si>
    <t xml:space="preserve">ds02.005 </t>
  </si>
  <si>
    <t xml:space="preserve">ds02.006 </t>
  </si>
  <si>
    <t xml:space="preserve">ds02.007 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</si>
  <si>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</si>
  <si>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</si>
  <si>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</si>
  <si>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</si>
  <si>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</si>
  <si>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</si>
  <si>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</si>
  <si>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</si>
  <si>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</si>
  <si>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</si>
  <si>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</si>
  <si>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</si>
  <si>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</si>
  <si>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</si>
  <si>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Вирусный гепатит B хронический, лекарственная терапия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</si>
  <si>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</si>
  <si>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</si>
  <si>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</si>
  <si>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</si>
  <si>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</si>
  <si>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</si>
  <si>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</si>
  <si>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</si>
  <si>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</si>
  <si>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</si>
  <si>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</si>
  <si>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</si>
  <si>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</si>
  <si>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</si>
  <si>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</si>
  <si>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</si>
  <si>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</si>
  <si>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</si>
  <si>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</si>
  <si>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</si>
  <si>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</si>
  <si>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</si>
  <si>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</si>
  <si>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</si>
  <si>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</si>
  <si>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</si>
  <si>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</si>
  <si>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</si>
  <si>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</si>
  <si>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</si>
  <si>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</si>
  <si>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</si>
  <si>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</si>
  <si>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</si>
  <si>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</si>
  <si>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</si>
  <si>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</si>
  <si>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</si>
  <si>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</si>
  <si>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</si>
  <si>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</si>
  <si>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</si>
  <si>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</si>
  <si>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</si>
  <si>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</si>
  <si>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</si>
  <si>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</si>
  <si>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</si>
  <si>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</si>
  <si>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</si>
  <si>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</si>
  <si>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</si>
  <si>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</si>
  <si>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</si>
  <si>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</si>
  <si>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</si>
  <si>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</si>
  <si>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</si>
  <si>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</si>
  <si>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</si>
  <si>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</si>
  <si>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</si>
  <si>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</si>
  <si>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</si>
  <si>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</si>
  <si>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</si>
  <si>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</si>
  <si>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</si>
  <si>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</si>
  <si>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</si>
  <si>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</si>
  <si>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</si>
  <si>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</si>
  <si>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</si>
  <si>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</si>
  <si>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</si>
  <si>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</si>
  <si>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</si>
  <si>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</si>
  <si>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</si>
  <si>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</si>
  <si>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</si>
  <si>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</si>
  <si>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</si>
  <si>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</si>
  <si>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</si>
  <si>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</si>
  <si>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</si>
  <si>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</si>
  <si>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</si>
  <si>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</si>
  <si>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</si>
  <si>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</si>
  <si>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</si>
  <si>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</si>
  <si>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</si>
  <si>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</si>
  <si>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</si>
  <si>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</si>
  <si>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</si>
  <si>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</si>
  <si>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</si>
  <si>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</si>
  <si>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</si>
  <si>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</si>
  <si>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</si>
  <si>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</si>
  <si>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</si>
  <si>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</si>
  <si>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</si>
  <si>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</si>
  <si>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</si>
  <si>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</si>
  <si>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</si>
  <si>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</si>
  <si>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</si>
  <si>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</si>
  <si>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</si>
  <si>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</si>
  <si>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</si>
  <si>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</si>
  <si>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</si>
  <si>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</si>
  <si>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</si>
  <si>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</si>
  <si>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</si>
  <si>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</si>
  <si>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</si>
  <si>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</si>
  <si>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</si>
  <si>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</si>
  <si>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</si>
  <si>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</si>
  <si>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</si>
  <si>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</si>
  <si>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</si>
  <si>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</si>
  <si>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</si>
  <si>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</si>
  <si>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</si>
  <si>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</si>
  <si>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Коэффициент сложности лечения пациента 
(КСЛП) **)</t>
  </si>
  <si>
    <t>**)</t>
  </si>
  <si>
    <t>Отторжение, отмирание трансплантата органов и тканей *)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</si>
  <si>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</si>
  <si>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 пациентов с заболеваниями центральной нервной системы (3 балла по ШРМ) *)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</si>
  <si>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</si>
  <si>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</si>
  <si>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Медицинская кардиореабилитация (2 балла по ШРМ) *)</t>
  </si>
  <si>
    <t>Медицинская кардиореабилитация (3 балла по ШРМ) *)</t>
  </si>
  <si>
    <t>Медицинская реабилитация при других соматических заболеваниях (2 балла по ШРМ) *)</t>
  </si>
  <si>
    <t>Медицинская реабилитация при других соматических заболеваниях (3 балла по ШРМ) *)</t>
  </si>
  <si>
    <t>Медицинская реабилитация детей, перенесших заболевания перинатального периода *)</t>
  </si>
  <si>
    <t>Медицинская реабилитация детей с нарушениями слуха без замены речевого процессора системы кохлеарной имплантации *)</t>
  </si>
  <si>
    <t>Медицинская реабилитация детей с поражениями центральной нервной системы *)</t>
  </si>
  <si>
    <t>Медицинская реабилитация детей после хирургической коррекции врожденных пороков развития органов и систем *)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</si>
  <si>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01.01.2020</t>
  </si>
  <si>
    <t>ds08.002</t>
  </si>
  <si>
    <t>ds08.003</t>
  </si>
  <si>
    <t>ds12.010</t>
  </si>
  <si>
    <t>ds12.011</t>
  </si>
  <si>
    <t>Лечение хронического вирусного гепатита C (уровень 1)</t>
  </si>
  <si>
    <t>Лечение хронического вирусного гепатита C (уровень 2)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</si>
  <si>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</si>
  <si>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</si>
  <si>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</si>
  <si>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ds19.030</t>
  </si>
  <si>
    <t>ds19.031</t>
  </si>
  <si>
    <t>ds19.032</t>
  </si>
  <si>
    <t>ds19.033</t>
  </si>
  <si>
    <t>ds19.034</t>
  </si>
  <si>
    <t>ds19.035</t>
  </si>
  <si>
    <t>ds19.036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</si>
  <si>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</si>
  <si>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r>
      <t xml:space="preserve">в графе 9 коэффициенты сложности лечения пациента (КСЛП) по всем КСГ, за исключением КСГ ds02.005, КСЛП отражены равные 1, все КСЛП свыше единицы включаются в тариф на один случай лечения  в соответствии с требованиями, установленными в подпункте </t>
    </r>
    <r>
      <rPr>
        <sz val="11"/>
        <color rgb="FFC00000"/>
        <rFont val="Times New Roman"/>
        <family val="1"/>
        <charset val="204"/>
      </rPr>
      <t>3.3</t>
    </r>
    <r>
      <rPr>
        <sz val="11"/>
        <color theme="1"/>
        <rFont val="Times New Roman"/>
        <family val="1"/>
        <charset val="204"/>
      </rPr>
      <t xml:space="preserve">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2020 году</t>
    </r>
  </si>
  <si>
    <t>Аборт медикаментозный ***)</t>
  </si>
  <si>
    <t>***)</t>
  </si>
  <si>
    <t>Оплата по КСГ КСГ ds02.007 осуществляется в случае назначения лекарственного препарата по решению врачебной комиссии</t>
  </si>
  <si>
    <r>
  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</t>
    </r>
    <r>
      <rPr>
        <sz val="11"/>
        <rFont val="Times New Roman"/>
        <family val="1"/>
        <charset val="204"/>
      </rPr>
      <t>у,  принятому 09.01.2020г.</t>
    </r>
  </si>
  <si>
    <t>Установка, замена порт системы (катетера) для лекарственной терапии злокачественных новообразований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</si>
</sst>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00000_р_._-;\-* #,##0.0000000_р_._-;_-* &quot;-&quot;??_р_._-;_-@_-"/>
    <numFmt numFmtId="167" formatCode="_-* #,##0.000000_р_._-;\-* #,##0.000000_р_._-;_-* &quot;-&quot;??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0_р_._-;\-* #,##0.000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CCFF6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7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6" applyNumberFormat="0" applyAlignment="0" applyProtection="0"/>
    <xf numFmtId="0" fontId="11" fillId="22" borderId="7" applyNumberFormat="0" applyAlignment="0" applyProtection="0"/>
    <xf numFmtId="168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6" applyNumberFormat="0" applyAlignment="0" applyProtection="0"/>
    <xf numFmtId="0" fontId="19" fillId="0" borderId="11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5" fillId="5" borderId="12" applyNumberFormat="0" applyFont="0" applyAlignment="0" applyProtection="0"/>
    <xf numFmtId="0" fontId="22" fillId="11" borderId="13" applyNumberFormat="0" applyAlignment="0" applyProtection="0"/>
    <xf numFmtId="0" fontId="23" fillId="0" borderId="0" applyNumberFormat="0" applyBorder="0" applyProtection="0"/>
    <xf numFmtId="169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6" applyNumberFormat="0" applyAlignment="0" applyProtection="0"/>
    <xf numFmtId="0" fontId="22" fillId="11" borderId="13" applyNumberFormat="0" applyAlignment="0" applyProtection="0"/>
    <xf numFmtId="0" fontId="10" fillId="11" borderId="6" applyNumberFormat="0" applyAlignment="0" applyProtection="0"/>
    <xf numFmtId="164" fontId="4" fillId="0" borderId="0" applyFont="0" applyFill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11" fillId="22" borderId="7" applyNumberFormat="0" applyAlignment="0" applyProtection="0"/>
    <xf numFmtId="0" fontId="30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1" fillId="0" borderId="0"/>
    <xf numFmtId="0" fontId="3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7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2" fillId="0" borderId="0"/>
    <xf numFmtId="0" fontId="32" fillId="0" borderId="0"/>
    <xf numFmtId="0" fontId="7" fillId="0" borderId="0"/>
    <xf numFmtId="0" fontId="35" fillId="0" borderId="0"/>
    <xf numFmtId="0" fontId="34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4" fillId="5" borderId="12" applyNumberFormat="0" applyFont="0" applyAlignment="0" applyProtection="0"/>
    <xf numFmtId="9" fontId="5" fillId="0" borderId="0" applyFont="0" applyFill="0" applyBorder="0" applyAlignment="0" applyProtection="0"/>
    <xf numFmtId="0" fontId="19" fillId="0" borderId="11" applyNumberFormat="0" applyFill="0" applyAlignment="0" applyProtection="0"/>
    <xf numFmtId="0" fontId="36" fillId="0" borderId="0"/>
    <xf numFmtId="0" fontId="26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71"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165" fontId="3" fillId="0" borderId="2" xfId="1" applyFont="1" applyFill="1" applyBorder="1" applyAlignment="1">
      <alignment vertical="center"/>
    </xf>
    <xf numFmtId="165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165" fontId="3" fillId="0" borderId="0" xfId="1" applyFont="1" applyFill="1" applyBorder="1" applyAlignment="1">
      <alignment vertical="center" wrapText="1"/>
    </xf>
    <xf numFmtId="166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/>
    </xf>
    <xf numFmtId="173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vertical="center" wrapText="1"/>
    </xf>
    <xf numFmtId="173" fontId="3" fillId="0" borderId="0" xfId="1" applyNumberFormat="1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6" fillId="0" borderId="19" xfId="0" applyFont="1" applyFill="1" applyBorder="1" applyAlignment="1">
      <alignment horizontal="left" vertical="center" wrapText="1"/>
    </xf>
    <xf numFmtId="173" fontId="3" fillId="0" borderId="19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0" fontId="39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vertical="center" wrapText="1"/>
    </xf>
    <xf numFmtId="0" fontId="42" fillId="0" borderId="0" xfId="0" applyFont="1" applyFill="1"/>
    <xf numFmtId="0" fontId="40" fillId="0" borderId="2" xfId="0" applyFont="1" applyFill="1" applyBorder="1" applyAlignment="1">
      <alignment wrapText="1"/>
    </xf>
    <xf numFmtId="165" fontId="40" fillId="0" borderId="2" xfId="1" applyFont="1" applyFill="1" applyBorder="1" applyAlignment="1">
      <alignment vertical="center" wrapText="1"/>
    </xf>
    <xf numFmtId="173" fontId="40" fillId="0" borderId="2" xfId="1" applyNumberFormat="1" applyFont="1" applyFill="1" applyBorder="1" applyAlignment="1">
      <alignment horizontal="center" vertical="center" wrapText="1"/>
    </xf>
    <xf numFmtId="165" fontId="40" fillId="0" borderId="2" xfId="1" applyFont="1" applyFill="1" applyBorder="1" applyAlignment="1">
      <alignment vertical="center"/>
    </xf>
    <xf numFmtId="0" fontId="40" fillId="0" borderId="2" xfId="0" applyFont="1" applyFill="1" applyBorder="1"/>
    <xf numFmtId="0" fontId="43" fillId="0" borderId="2" xfId="0" applyFont="1" applyFill="1" applyBorder="1" applyAlignment="1">
      <alignment horizontal="left" vertical="center" wrapText="1"/>
    </xf>
    <xf numFmtId="0" fontId="3" fillId="25" borderId="0" xfId="0" applyFont="1" applyFill="1"/>
    <xf numFmtId="0" fontId="42" fillId="25" borderId="0" xfId="0" applyFont="1" applyFill="1"/>
    <xf numFmtId="174" fontId="3" fillId="0" borderId="2" xfId="1" applyNumberFormat="1" applyFont="1" applyFill="1" applyBorder="1" applyAlignment="1">
      <alignment vertical="center"/>
    </xf>
    <xf numFmtId="174" fontId="40" fillId="0" borderId="2" xfId="1" applyNumberFormat="1" applyFont="1" applyFill="1" applyBorder="1" applyAlignment="1">
      <alignment vertical="center"/>
    </xf>
    <xf numFmtId="0" fontId="40" fillId="0" borderId="2" xfId="0" applyFont="1" applyFill="1" applyBorder="1" applyAlignment="1">
      <alignment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4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4" xfId="90"/>
    <cellStyle name="Обычный 2" xfId="2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3"/>
    <cellStyle name="Обычный 8" xfId="126"/>
    <cellStyle name="Обычный 9" xfId="127"/>
    <cellStyle name="Плохой 2" xfId="128"/>
    <cellStyle name="Пояснение 2" xfId="129"/>
    <cellStyle name="Примечание 2" xfId="130"/>
    <cellStyle name="Процентный 2" xfId="131"/>
    <cellStyle name="Связанная ячейка 2" xfId="132"/>
    <cellStyle name="Стиль 1" xfId="133"/>
    <cellStyle name="Текст предупреждения 2" xfId="134"/>
    <cellStyle name="Тысячи [0]_Лист17" xfId="135"/>
    <cellStyle name="Тысячи_Лист17" xfId="136"/>
    <cellStyle name="Финансовый" xfId="1" builtinId="3"/>
    <cellStyle name="Финансовый 2" xfId="137"/>
    <cellStyle name="Финансовый 2 2" xfId="138"/>
    <cellStyle name="Финансовый 2 3" xfId="139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colors>
    <mruColors>
      <color rgb="FFFFFF66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L325"/>
  <sheetViews>
    <sheetView tabSelected="1" view="pageBreakPreview" zoomScale="60" zoomScaleNormal="70" workbookViewId="0">
      <pane xSplit="8" ySplit="7" topLeftCell="I77" activePane="bottomRight" state="frozen"/>
      <selection pane="topRight" activeCell="H1" sqref="H1"/>
      <selection pane="bottomLeft" activeCell="A7" sqref="A7"/>
      <selection pane="bottomRight" activeCell="C86" sqref="C86"/>
    </sheetView>
  </sheetViews>
  <sheetFormatPr defaultRowHeight="15" x14ac:dyDescent="0.25"/>
  <cols>
    <col min="1" max="1" width="5.28515625" style="6" customWidth="1"/>
    <col min="2" max="2" width="10.42578125" style="6" customWidth="1"/>
    <col min="3" max="3" width="93.7109375" style="6" customWidth="1"/>
    <col min="4" max="4" width="26.85546875" style="7" customWidth="1"/>
    <col min="5" max="5" width="8" style="6" customWidth="1"/>
    <col min="6" max="6" width="15.85546875" style="6" customWidth="1"/>
    <col min="7" max="7" width="15.140625" style="6" customWidth="1"/>
    <col min="8" max="8" width="14.7109375" style="31" customWidth="1"/>
    <col min="9" max="9" width="13.42578125" style="31" customWidth="1"/>
    <col min="10" max="10" width="12.7109375" style="5" customWidth="1"/>
    <col min="11" max="11" width="16.28515625" style="5" customWidth="1"/>
    <col min="12" max="12" width="17.5703125" style="5" customWidth="1"/>
    <col min="13" max="13" width="18.85546875" style="5" customWidth="1"/>
    <col min="14" max="14" width="18" style="5" bestFit="1" customWidth="1"/>
    <col min="15" max="16384" width="9.140625" style="5"/>
  </cols>
  <sheetData>
    <row r="1" spans="1:12" ht="96" hidden="1" customHeight="1" x14ac:dyDescent="0.25">
      <c r="I1" s="51" t="s">
        <v>324</v>
      </c>
      <c r="J1" s="51"/>
      <c r="K1" s="51"/>
      <c r="L1" s="51"/>
    </row>
    <row r="2" spans="1:12" ht="74.25" customHeight="1" x14ac:dyDescent="0.25">
      <c r="I2" s="51" t="s">
        <v>362</v>
      </c>
      <c r="J2" s="56"/>
      <c r="K2" s="56"/>
      <c r="L2" s="56"/>
    </row>
    <row r="3" spans="1:12" ht="26.25" customHeight="1" x14ac:dyDescent="0.25">
      <c r="C3" s="63" t="s">
        <v>340</v>
      </c>
      <c r="D3" s="63"/>
      <c r="E3" s="63"/>
      <c r="F3" s="63"/>
      <c r="G3" s="63"/>
      <c r="H3" s="63"/>
      <c r="I3" s="63"/>
      <c r="J3" s="63"/>
      <c r="K3" s="63"/>
      <c r="L3" s="63"/>
    </row>
    <row r="4" spans="1:12" ht="13.5" customHeight="1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98.25" customHeight="1" x14ac:dyDescent="0.25">
      <c r="A5" s="3" t="s">
        <v>153</v>
      </c>
      <c r="B5" s="3" t="s">
        <v>161</v>
      </c>
      <c r="C5" s="4" t="s">
        <v>154</v>
      </c>
      <c r="D5" s="1" t="s">
        <v>155</v>
      </c>
      <c r="E5" s="19" t="s">
        <v>159</v>
      </c>
      <c r="F5" s="2" t="s">
        <v>150</v>
      </c>
      <c r="G5" s="2" t="s">
        <v>151</v>
      </c>
      <c r="H5" s="2" t="s">
        <v>0</v>
      </c>
      <c r="I5" s="2" t="s">
        <v>1</v>
      </c>
      <c r="J5" s="2" t="s">
        <v>325</v>
      </c>
      <c r="K5" s="2" t="s">
        <v>157</v>
      </c>
      <c r="L5" s="2" t="s">
        <v>160</v>
      </c>
    </row>
    <row r="6" spans="1:12" ht="14.25" customHeight="1" x14ac:dyDescent="0.25">
      <c r="A6" s="8">
        <v>1</v>
      </c>
      <c r="B6" s="8"/>
      <c r="C6" s="1">
        <v>2</v>
      </c>
      <c r="D6" s="20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</row>
    <row r="7" spans="1:12" x14ac:dyDescent="0.25">
      <c r="A7" s="22">
        <v>1</v>
      </c>
      <c r="B7" s="33" t="s">
        <v>162</v>
      </c>
      <c r="C7" s="9" t="s">
        <v>3</v>
      </c>
      <c r="D7" s="10" t="s">
        <v>2</v>
      </c>
      <c r="E7" s="9"/>
      <c r="F7" s="12">
        <v>12662.86</v>
      </c>
      <c r="G7" s="21">
        <v>0.83</v>
      </c>
      <c r="H7" s="44">
        <v>0.80003999999999997</v>
      </c>
      <c r="I7" s="44">
        <v>1</v>
      </c>
      <c r="J7" s="44">
        <v>1</v>
      </c>
      <c r="K7" s="44">
        <f>ROUND(H7*I7*J7,5)</f>
        <v>0.80003999999999997</v>
      </c>
      <c r="L7" s="11">
        <f>ROUND(G7*K7*F7,2)</f>
        <v>8408.56</v>
      </c>
    </row>
    <row r="8" spans="1:12" x14ac:dyDescent="0.25">
      <c r="A8" s="22">
        <v>2</v>
      </c>
      <c r="B8" s="26" t="s">
        <v>163</v>
      </c>
      <c r="C8" s="9" t="s">
        <v>4</v>
      </c>
      <c r="D8" s="10" t="s">
        <v>2</v>
      </c>
      <c r="E8" s="9"/>
      <c r="F8" s="12">
        <f>F$7</f>
        <v>12662.86</v>
      </c>
      <c r="G8" s="21">
        <v>0.66</v>
      </c>
      <c r="H8" s="44">
        <f>$H$7</f>
        <v>0.80003999999999997</v>
      </c>
      <c r="I8" s="44">
        <f t="shared" ref="I8:I90" si="0">I$7</f>
        <v>1</v>
      </c>
      <c r="J8" s="44">
        <v>1</v>
      </c>
      <c r="K8" s="44">
        <f t="shared" ref="K8:K29" si="1">ROUND(H8*I8*J8,5)</f>
        <v>0.80003999999999997</v>
      </c>
      <c r="L8" s="11">
        <f t="shared" ref="L8:L71" si="2">ROUND(G8*K8*F8,2)</f>
        <v>6686.32</v>
      </c>
    </row>
    <row r="9" spans="1:12" x14ac:dyDescent="0.25">
      <c r="A9" s="22">
        <v>3</v>
      </c>
      <c r="B9" s="26" t="s">
        <v>164</v>
      </c>
      <c r="C9" s="9" t="s">
        <v>5</v>
      </c>
      <c r="D9" s="10" t="s">
        <v>2</v>
      </c>
      <c r="E9" s="9"/>
      <c r="F9" s="12">
        <f t="shared" ref="F9:F91" si="3">F$7</f>
        <v>12662.86</v>
      </c>
      <c r="G9" s="21">
        <v>0.71</v>
      </c>
      <c r="H9" s="44">
        <f t="shared" ref="H9:H10" si="4">$H$7</f>
        <v>0.80003999999999997</v>
      </c>
      <c r="I9" s="44">
        <f t="shared" si="0"/>
        <v>1</v>
      </c>
      <c r="J9" s="44">
        <v>1</v>
      </c>
      <c r="K9" s="44">
        <f t="shared" si="1"/>
        <v>0.80003999999999997</v>
      </c>
      <c r="L9" s="11">
        <f t="shared" si="2"/>
        <v>7192.86</v>
      </c>
    </row>
    <row r="10" spans="1:12" x14ac:dyDescent="0.25">
      <c r="A10" s="22">
        <v>4</v>
      </c>
      <c r="B10" s="26" t="s">
        <v>165</v>
      </c>
      <c r="C10" s="9" t="s">
        <v>6</v>
      </c>
      <c r="D10" s="10" t="s">
        <v>2</v>
      </c>
      <c r="E10" s="9"/>
      <c r="F10" s="12">
        <f t="shared" si="3"/>
        <v>12662.86</v>
      </c>
      <c r="G10" s="21">
        <v>1.06</v>
      </c>
      <c r="H10" s="44">
        <f t="shared" si="4"/>
        <v>0.80003999999999997</v>
      </c>
      <c r="I10" s="44">
        <f t="shared" si="0"/>
        <v>1</v>
      </c>
      <c r="J10" s="44">
        <v>1</v>
      </c>
      <c r="K10" s="44">
        <f t="shared" si="1"/>
        <v>0.80003999999999997</v>
      </c>
      <c r="L10" s="11">
        <f t="shared" si="2"/>
        <v>10738.64</v>
      </c>
    </row>
    <row r="11" spans="1:12" x14ac:dyDescent="0.25">
      <c r="A11" s="60">
        <v>5</v>
      </c>
      <c r="B11" s="68" t="s">
        <v>166</v>
      </c>
      <c r="C11" s="57" t="s">
        <v>152</v>
      </c>
      <c r="D11" s="65" t="s">
        <v>2</v>
      </c>
      <c r="E11" s="2">
        <v>1</v>
      </c>
      <c r="F11" s="12">
        <f t="shared" si="3"/>
        <v>12662.86</v>
      </c>
      <c r="G11" s="21">
        <v>9.7899999999999991</v>
      </c>
      <c r="H11" s="44">
        <v>0.96431</v>
      </c>
      <c r="I11" s="44">
        <f t="shared" si="0"/>
        <v>1</v>
      </c>
      <c r="J11" s="44">
        <v>0.6</v>
      </c>
      <c r="K11" s="44">
        <f t="shared" si="1"/>
        <v>0.57859000000000005</v>
      </c>
      <c r="L11" s="11">
        <f t="shared" si="2"/>
        <v>71727.45</v>
      </c>
    </row>
    <row r="12" spans="1:12" x14ac:dyDescent="0.25">
      <c r="A12" s="61"/>
      <c r="B12" s="69"/>
      <c r="C12" s="58"/>
      <c r="D12" s="66"/>
      <c r="E12" s="2">
        <v>2</v>
      </c>
      <c r="F12" s="12">
        <f t="shared" si="3"/>
        <v>12662.86</v>
      </c>
      <c r="G12" s="21">
        <v>9.7899999999999991</v>
      </c>
      <c r="H12" s="44">
        <f>$H$11</f>
        <v>0.96431</v>
      </c>
      <c r="I12" s="44">
        <f t="shared" si="0"/>
        <v>1</v>
      </c>
      <c r="J12" s="44">
        <v>1</v>
      </c>
      <c r="K12" s="44">
        <f t="shared" si="1"/>
        <v>0.96431</v>
      </c>
      <c r="L12" s="11">
        <f t="shared" si="2"/>
        <v>119544.93</v>
      </c>
    </row>
    <row r="13" spans="1:12" x14ac:dyDescent="0.25">
      <c r="A13" s="61"/>
      <c r="B13" s="69"/>
      <c r="C13" s="58"/>
      <c r="D13" s="66"/>
      <c r="E13" s="2">
        <v>3</v>
      </c>
      <c r="F13" s="12">
        <f t="shared" si="3"/>
        <v>12662.86</v>
      </c>
      <c r="G13" s="21">
        <v>9.7899999999999991</v>
      </c>
      <c r="H13" s="44">
        <f t="shared" ref="H13:H15" si="5">$H$11</f>
        <v>0.96431</v>
      </c>
      <c r="I13" s="44">
        <f t="shared" si="0"/>
        <v>1</v>
      </c>
      <c r="J13" s="44">
        <v>1</v>
      </c>
      <c r="K13" s="44">
        <f t="shared" si="1"/>
        <v>0.96431</v>
      </c>
      <c r="L13" s="11">
        <f t="shared" si="2"/>
        <v>119544.93</v>
      </c>
    </row>
    <row r="14" spans="1:12" x14ac:dyDescent="0.25">
      <c r="A14" s="61"/>
      <c r="B14" s="69"/>
      <c r="C14" s="58"/>
      <c r="D14" s="66"/>
      <c r="E14" s="2">
        <v>4</v>
      </c>
      <c r="F14" s="12">
        <f t="shared" si="3"/>
        <v>12662.86</v>
      </c>
      <c r="G14" s="21">
        <v>9.7899999999999991</v>
      </c>
      <c r="H14" s="44">
        <f t="shared" si="5"/>
        <v>0.96431</v>
      </c>
      <c r="I14" s="44">
        <f t="shared" si="0"/>
        <v>1</v>
      </c>
      <c r="J14" s="44">
        <v>1.1000000000000001</v>
      </c>
      <c r="K14" s="44">
        <f t="shared" si="1"/>
        <v>1.06074</v>
      </c>
      <c r="L14" s="11">
        <f t="shared" si="2"/>
        <v>131499.29999999999</v>
      </c>
    </row>
    <row r="15" spans="1:12" x14ac:dyDescent="0.25">
      <c r="A15" s="62"/>
      <c r="B15" s="70"/>
      <c r="C15" s="59"/>
      <c r="D15" s="67"/>
      <c r="E15" s="2">
        <v>5</v>
      </c>
      <c r="F15" s="12">
        <f t="shared" si="3"/>
        <v>12662.86</v>
      </c>
      <c r="G15" s="21">
        <v>9.7899999999999991</v>
      </c>
      <c r="H15" s="44">
        <f t="shared" si="5"/>
        <v>0.96431</v>
      </c>
      <c r="I15" s="44">
        <f t="shared" si="0"/>
        <v>1</v>
      </c>
      <c r="J15" s="44">
        <v>0.19</v>
      </c>
      <c r="K15" s="44">
        <f t="shared" si="1"/>
        <v>0.18321999999999999</v>
      </c>
      <c r="L15" s="11">
        <f t="shared" si="2"/>
        <v>22713.67</v>
      </c>
    </row>
    <row r="16" spans="1:12" x14ac:dyDescent="0.25">
      <c r="A16" s="22">
        <v>6</v>
      </c>
      <c r="B16" s="26" t="s">
        <v>167</v>
      </c>
      <c r="C16" s="9" t="s">
        <v>7</v>
      </c>
      <c r="D16" s="10" t="s">
        <v>2</v>
      </c>
      <c r="E16" s="9"/>
      <c r="F16" s="12">
        <f t="shared" si="3"/>
        <v>12662.86</v>
      </c>
      <c r="G16" s="21">
        <v>0.33</v>
      </c>
      <c r="H16" s="44">
        <f t="shared" ref="H16:H55" si="6">$H$7</f>
        <v>0.80003999999999997</v>
      </c>
      <c r="I16" s="44">
        <f t="shared" si="0"/>
        <v>1</v>
      </c>
      <c r="J16" s="44">
        <v>1</v>
      </c>
      <c r="K16" s="44">
        <f t="shared" si="1"/>
        <v>0.80003999999999997</v>
      </c>
      <c r="L16" s="11">
        <f t="shared" si="2"/>
        <v>3343.16</v>
      </c>
    </row>
    <row r="17" spans="1:12" x14ac:dyDescent="0.25">
      <c r="A17" s="22">
        <v>7</v>
      </c>
      <c r="B17" s="26" t="s">
        <v>168</v>
      </c>
      <c r="C17" s="9" t="s">
        <v>359</v>
      </c>
      <c r="D17" s="10" t="s">
        <v>2</v>
      </c>
      <c r="E17" s="9"/>
      <c r="F17" s="12">
        <f t="shared" si="3"/>
        <v>12662.86</v>
      </c>
      <c r="G17" s="21">
        <v>1.04</v>
      </c>
      <c r="H17" s="44">
        <f t="shared" si="6"/>
        <v>0.80003999999999997</v>
      </c>
      <c r="I17" s="44">
        <f t="shared" si="0"/>
        <v>1</v>
      </c>
      <c r="J17" s="44">
        <v>1</v>
      </c>
      <c r="K17" s="44">
        <f t="shared" si="1"/>
        <v>0.80003999999999997</v>
      </c>
      <c r="L17" s="11">
        <f t="shared" si="2"/>
        <v>10536.03</v>
      </c>
    </row>
    <row r="18" spans="1:12" ht="18.75" customHeight="1" x14ac:dyDescent="0.25">
      <c r="A18" s="22">
        <v>8</v>
      </c>
      <c r="B18" s="27" t="s">
        <v>169</v>
      </c>
      <c r="C18" s="28" t="s">
        <v>9</v>
      </c>
      <c r="D18" s="10" t="s">
        <v>8</v>
      </c>
      <c r="E18" s="9"/>
      <c r="F18" s="12">
        <f t="shared" si="3"/>
        <v>12662.86</v>
      </c>
      <c r="G18" s="21">
        <v>0.98</v>
      </c>
      <c r="H18" s="44">
        <f t="shared" si="6"/>
        <v>0.80003999999999997</v>
      </c>
      <c r="I18" s="44">
        <f t="shared" si="0"/>
        <v>1</v>
      </c>
      <c r="J18" s="44">
        <v>1</v>
      </c>
      <c r="K18" s="44">
        <f t="shared" si="1"/>
        <v>0.80003999999999997</v>
      </c>
      <c r="L18" s="11">
        <f t="shared" si="2"/>
        <v>9928.18</v>
      </c>
    </row>
    <row r="19" spans="1:12" ht="18" customHeight="1" x14ac:dyDescent="0.25">
      <c r="A19" s="22">
        <v>9</v>
      </c>
      <c r="B19" s="27" t="s">
        <v>170</v>
      </c>
      <c r="C19" s="28" t="s">
        <v>11</v>
      </c>
      <c r="D19" s="10" t="s">
        <v>10</v>
      </c>
      <c r="E19" s="9"/>
      <c r="F19" s="12">
        <f t="shared" si="3"/>
        <v>12662.86</v>
      </c>
      <c r="G19" s="21">
        <v>0.89</v>
      </c>
      <c r="H19" s="44">
        <f t="shared" si="6"/>
        <v>0.80003999999999997</v>
      </c>
      <c r="I19" s="44">
        <f t="shared" si="0"/>
        <v>1</v>
      </c>
      <c r="J19" s="44">
        <v>1</v>
      </c>
      <c r="K19" s="44">
        <f t="shared" si="1"/>
        <v>0.80003999999999997</v>
      </c>
      <c r="L19" s="11">
        <f t="shared" si="2"/>
        <v>9016.41</v>
      </c>
    </row>
    <row r="20" spans="1:12" x14ac:dyDescent="0.25">
      <c r="A20" s="22">
        <v>10</v>
      </c>
      <c r="B20" s="27" t="s">
        <v>171</v>
      </c>
      <c r="C20" s="28" t="s">
        <v>13</v>
      </c>
      <c r="D20" s="10" t="s">
        <v>12</v>
      </c>
      <c r="E20" s="9"/>
      <c r="F20" s="12">
        <f t="shared" si="3"/>
        <v>12662.86</v>
      </c>
      <c r="G20" s="21">
        <v>0.91</v>
      </c>
      <c r="H20" s="44">
        <f t="shared" si="6"/>
        <v>0.80003999999999997</v>
      </c>
      <c r="I20" s="44">
        <f t="shared" si="0"/>
        <v>1</v>
      </c>
      <c r="J20" s="44">
        <v>1</v>
      </c>
      <c r="K20" s="44">
        <f t="shared" si="1"/>
        <v>0.80003999999999997</v>
      </c>
      <c r="L20" s="11">
        <f t="shared" si="2"/>
        <v>9219.02</v>
      </c>
    </row>
    <row r="21" spans="1:12" x14ac:dyDescent="0.25">
      <c r="A21" s="22">
        <v>11</v>
      </c>
      <c r="B21" s="27" t="s">
        <v>172</v>
      </c>
      <c r="C21" s="28" t="s">
        <v>14</v>
      </c>
      <c r="D21" s="10" t="s">
        <v>12</v>
      </c>
      <c r="E21" s="9"/>
      <c r="F21" s="12">
        <f t="shared" si="3"/>
        <v>12662.86</v>
      </c>
      <c r="G21" s="21">
        <v>2.41</v>
      </c>
      <c r="H21" s="44">
        <f t="shared" si="6"/>
        <v>0.80003999999999997</v>
      </c>
      <c r="I21" s="44">
        <f t="shared" si="0"/>
        <v>1</v>
      </c>
      <c r="J21" s="44">
        <v>1</v>
      </c>
      <c r="K21" s="44">
        <f t="shared" si="1"/>
        <v>0.80003999999999997</v>
      </c>
      <c r="L21" s="11">
        <f t="shared" si="2"/>
        <v>24415.21</v>
      </c>
    </row>
    <row r="22" spans="1:12" x14ac:dyDescent="0.25">
      <c r="A22" s="22">
        <v>12</v>
      </c>
      <c r="B22" s="27" t="s">
        <v>173</v>
      </c>
      <c r="C22" s="28" t="s">
        <v>73</v>
      </c>
      <c r="D22" s="10" t="s">
        <v>12</v>
      </c>
      <c r="E22" s="9"/>
      <c r="F22" s="12">
        <f t="shared" si="3"/>
        <v>12662.86</v>
      </c>
      <c r="G22" s="21">
        <v>3.73</v>
      </c>
      <c r="H22" s="44">
        <f t="shared" si="6"/>
        <v>0.80003999999999997</v>
      </c>
      <c r="I22" s="44">
        <f t="shared" ref="I22:I91" si="7">I$7</f>
        <v>1</v>
      </c>
      <c r="J22" s="44">
        <v>1</v>
      </c>
      <c r="K22" s="44">
        <f t="shared" si="1"/>
        <v>0.80003999999999997</v>
      </c>
      <c r="L22" s="11">
        <f t="shared" si="2"/>
        <v>37787.86</v>
      </c>
    </row>
    <row r="23" spans="1:12" ht="18" customHeight="1" x14ac:dyDescent="0.25">
      <c r="A23" s="22">
        <v>13</v>
      </c>
      <c r="B23" s="27" t="s">
        <v>174</v>
      </c>
      <c r="C23" s="28" t="s">
        <v>16</v>
      </c>
      <c r="D23" s="10" t="s">
        <v>15</v>
      </c>
      <c r="E23" s="9"/>
      <c r="F23" s="12">
        <f t="shared" si="3"/>
        <v>12662.86</v>
      </c>
      <c r="G23" s="21">
        <v>1.54</v>
      </c>
      <c r="H23" s="44">
        <f t="shared" si="6"/>
        <v>0.80003999999999997</v>
      </c>
      <c r="I23" s="44">
        <f t="shared" si="7"/>
        <v>1</v>
      </c>
      <c r="J23" s="44">
        <v>1</v>
      </c>
      <c r="K23" s="44">
        <f t="shared" si="1"/>
        <v>0.80003999999999997</v>
      </c>
      <c r="L23" s="11">
        <f t="shared" si="2"/>
        <v>15601.42</v>
      </c>
    </row>
    <row r="24" spans="1:12" ht="18" customHeight="1" x14ac:dyDescent="0.25">
      <c r="A24" s="22">
        <v>14</v>
      </c>
      <c r="B24" s="27" t="s">
        <v>175</v>
      </c>
      <c r="C24" s="28" t="s">
        <v>18</v>
      </c>
      <c r="D24" s="10" t="s">
        <v>17</v>
      </c>
      <c r="E24" s="9"/>
      <c r="F24" s="12">
        <f t="shared" si="3"/>
        <v>12662.86</v>
      </c>
      <c r="G24" s="21">
        <v>0.98</v>
      </c>
      <c r="H24" s="44">
        <f t="shared" si="6"/>
        <v>0.80003999999999997</v>
      </c>
      <c r="I24" s="44">
        <f t="shared" si="7"/>
        <v>1</v>
      </c>
      <c r="J24" s="44">
        <v>1</v>
      </c>
      <c r="K24" s="44">
        <f t="shared" si="1"/>
        <v>0.80003999999999997</v>
      </c>
      <c r="L24" s="11">
        <f t="shared" si="2"/>
        <v>9928.18</v>
      </c>
    </row>
    <row r="25" spans="1:12" ht="30" x14ac:dyDescent="0.25">
      <c r="A25" s="22">
        <v>15</v>
      </c>
      <c r="B25" s="27" t="s">
        <v>176</v>
      </c>
      <c r="C25" s="28" t="s">
        <v>22</v>
      </c>
      <c r="D25" s="10" t="s">
        <v>19</v>
      </c>
      <c r="E25" s="9"/>
      <c r="F25" s="12">
        <f t="shared" si="3"/>
        <v>12662.86</v>
      </c>
      <c r="G25" s="21">
        <v>7.95</v>
      </c>
      <c r="H25" s="44">
        <v>1</v>
      </c>
      <c r="I25" s="44">
        <f t="shared" si="7"/>
        <v>1</v>
      </c>
      <c r="J25" s="44">
        <v>1</v>
      </c>
      <c r="K25" s="44">
        <f t="shared" si="1"/>
        <v>1</v>
      </c>
      <c r="L25" s="11">
        <f t="shared" si="2"/>
        <v>100669.74</v>
      </c>
    </row>
    <row r="26" spans="1:12" s="35" customFormat="1" x14ac:dyDescent="0.25">
      <c r="A26" s="22">
        <v>16</v>
      </c>
      <c r="B26" s="27" t="s">
        <v>341</v>
      </c>
      <c r="C26" s="36" t="s">
        <v>20</v>
      </c>
      <c r="D26" s="10" t="s">
        <v>19</v>
      </c>
      <c r="E26" s="34"/>
      <c r="F26" s="37">
        <f t="shared" si="3"/>
        <v>12662.86</v>
      </c>
      <c r="G26" s="38">
        <v>14.23</v>
      </c>
      <c r="H26" s="44">
        <f>$H$25</f>
        <v>1</v>
      </c>
      <c r="I26" s="45">
        <f t="shared" si="7"/>
        <v>1</v>
      </c>
      <c r="J26" s="45">
        <v>1</v>
      </c>
      <c r="K26" s="44">
        <f t="shared" si="1"/>
        <v>1</v>
      </c>
      <c r="L26" s="11">
        <f t="shared" si="2"/>
        <v>180192.5</v>
      </c>
    </row>
    <row r="27" spans="1:12" s="35" customFormat="1" ht="30" x14ac:dyDescent="0.25">
      <c r="A27" s="22">
        <v>17</v>
      </c>
      <c r="B27" s="27" t="s">
        <v>342</v>
      </c>
      <c r="C27" s="36" t="s">
        <v>21</v>
      </c>
      <c r="D27" s="10" t="s">
        <v>19</v>
      </c>
      <c r="E27" s="34"/>
      <c r="F27" s="37">
        <f t="shared" si="3"/>
        <v>12662.86</v>
      </c>
      <c r="G27" s="38">
        <v>10.34</v>
      </c>
      <c r="H27" s="44">
        <f>$H$25</f>
        <v>1</v>
      </c>
      <c r="I27" s="45">
        <f t="shared" si="7"/>
        <v>1</v>
      </c>
      <c r="J27" s="45">
        <v>1</v>
      </c>
      <c r="K27" s="44">
        <f t="shared" si="1"/>
        <v>1</v>
      </c>
      <c r="L27" s="11">
        <f t="shared" si="2"/>
        <v>130933.97</v>
      </c>
    </row>
    <row r="28" spans="1:12" x14ac:dyDescent="0.25">
      <c r="A28" s="22">
        <v>18</v>
      </c>
      <c r="B28" s="27" t="s">
        <v>177</v>
      </c>
      <c r="C28" s="28" t="s">
        <v>24</v>
      </c>
      <c r="D28" s="10" t="s">
        <v>23</v>
      </c>
      <c r="E28" s="9"/>
      <c r="F28" s="12">
        <f t="shared" si="3"/>
        <v>12662.86</v>
      </c>
      <c r="G28" s="21">
        <v>1.38</v>
      </c>
      <c r="H28" s="44">
        <f t="shared" si="6"/>
        <v>0.80003999999999997</v>
      </c>
      <c r="I28" s="44">
        <f t="shared" si="7"/>
        <v>1</v>
      </c>
      <c r="J28" s="44">
        <v>1</v>
      </c>
      <c r="K28" s="44">
        <f t="shared" si="1"/>
        <v>0.80003999999999997</v>
      </c>
      <c r="L28" s="11">
        <f t="shared" si="2"/>
        <v>13980.5</v>
      </c>
    </row>
    <row r="29" spans="1:12" x14ac:dyDescent="0.25">
      <c r="A29" s="22">
        <v>19</v>
      </c>
      <c r="B29" s="27" t="s">
        <v>178</v>
      </c>
      <c r="C29" s="28" t="s">
        <v>25</v>
      </c>
      <c r="D29" s="10" t="s">
        <v>23</v>
      </c>
      <c r="E29" s="9"/>
      <c r="F29" s="12">
        <f t="shared" si="3"/>
        <v>12662.86</v>
      </c>
      <c r="G29" s="21">
        <v>2.09</v>
      </c>
      <c r="H29" s="44">
        <f t="shared" si="6"/>
        <v>0.80003999999999997</v>
      </c>
      <c r="I29" s="44">
        <f t="shared" si="7"/>
        <v>1</v>
      </c>
      <c r="J29" s="44">
        <v>1</v>
      </c>
      <c r="K29" s="44">
        <f t="shared" si="1"/>
        <v>0.80003999999999997</v>
      </c>
      <c r="L29" s="11">
        <f t="shared" si="2"/>
        <v>21173.360000000001</v>
      </c>
    </row>
    <row r="30" spans="1:12" ht="15.75" customHeight="1" x14ac:dyDescent="0.25">
      <c r="A30" s="22">
        <v>20</v>
      </c>
      <c r="B30" s="27" t="s">
        <v>179</v>
      </c>
      <c r="C30" s="28" t="s">
        <v>27</v>
      </c>
      <c r="D30" s="10" t="s">
        <v>26</v>
      </c>
      <c r="E30" s="9"/>
      <c r="F30" s="12">
        <f t="shared" si="3"/>
        <v>12662.86</v>
      </c>
      <c r="G30" s="21">
        <v>1.6</v>
      </c>
      <c r="H30" s="44">
        <f t="shared" si="6"/>
        <v>0.80003999999999997</v>
      </c>
      <c r="I30" s="44">
        <f t="shared" si="7"/>
        <v>1</v>
      </c>
      <c r="J30" s="44">
        <v>1</v>
      </c>
      <c r="K30" s="44">
        <f t="shared" ref="K30:K71" si="8">ROUND(H30*I30*J30,5)</f>
        <v>0.80003999999999997</v>
      </c>
      <c r="L30" s="11">
        <f t="shared" si="2"/>
        <v>16209.27</v>
      </c>
    </row>
    <row r="31" spans="1:12" x14ac:dyDescent="0.25">
      <c r="A31" s="22">
        <v>21</v>
      </c>
      <c r="B31" s="27" t="s">
        <v>180</v>
      </c>
      <c r="C31" s="28" t="s">
        <v>29</v>
      </c>
      <c r="D31" s="10" t="s">
        <v>28</v>
      </c>
      <c r="E31" s="9"/>
      <c r="F31" s="12">
        <f t="shared" si="3"/>
        <v>12662.86</v>
      </c>
      <c r="G31" s="21">
        <v>1.49</v>
      </c>
      <c r="H31" s="44">
        <f t="shared" si="6"/>
        <v>0.80003999999999997</v>
      </c>
      <c r="I31" s="44">
        <f t="shared" si="7"/>
        <v>1</v>
      </c>
      <c r="J31" s="44">
        <v>1</v>
      </c>
      <c r="K31" s="44">
        <f t="shared" si="8"/>
        <v>0.80003999999999997</v>
      </c>
      <c r="L31" s="11">
        <f t="shared" si="2"/>
        <v>15094.88</v>
      </c>
    </row>
    <row r="32" spans="1:12" x14ac:dyDescent="0.25">
      <c r="A32" s="22">
        <v>22</v>
      </c>
      <c r="B32" s="27" t="s">
        <v>181</v>
      </c>
      <c r="C32" s="28" t="s">
        <v>30</v>
      </c>
      <c r="D32" s="10" t="s">
        <v>28</v>
      </c>
      <c r="E32" s="9"/>
      <c r="F32" s="12">
        <f t="shared" si="3"/>
        <v>12662.86</v>
      </c>
      <c r="G32" s="21">
        <v>1.36</v>
      </c>
      <c r="H32" s="44">
        <f t="shared" si="6"/>
        <v>0.80003999999999997</v>
      </c>
      <c r="I32" s="44">
        <f t="shared" si="7"/>
        <v>1</v>
      </c>
      <c r="J32" s="44">
        <v>1</v>
      </c>
      <c r="K32" s="44">
        <f t="shared" si="8"/>
        <v>0.80003999999999997</v>
      </c>
      <c r="L32" s="11">
        <f t="shared" si="2"/>
        <v>13777.88</v>
      </c>
    </row>
    <row r="33" spans="1:12" x14ac:dyDescent="0.25">
      <c r="A33" s="22">
        <v>23</v>
      </c>
      <c r="B33" s="27" t="s">
        <v>182</v>
      </c>
      <c r="C33" s="28" t="s">
        <v>183</v>
      </c>
      <c r="D33" s="10" t="s">
        <v>31</v>
      </c>
      <c r="E33" s="9"/>
      <c r="F33" s="12">
        <f t="shared" si="3"/>
        <v>12662.86</v>
      </c>
      <c r="G33" s="21">
        <v>2.75</v>
      </c>
      <c r="H33" s="44">
        <f t="shared" si="6"/>
        <v>0.80003999999999997</v>
      </c>
      <c r="I33" s="44">
        <f t="shared" si="7"/>
        <v>1</v>
      </c>
      <c r="J33" s="44">
        <v>1</v>
      </c>
      <c r="K33" s="44">
        <f t="shared" si="8"/>
        <v>0.80003999999999997</v>
      </c>
      <c r="L33" s="11">
        <f t="shared" si="2"/>
        <v>27859.68</v>
      </c>
    </row>
    <row r="34" spans="1:12" s="35" customFormat="1" x14ac:dyDescent="0.25">
      <c r="A34" s="22">
        <v>24</v>
      </c>
      <c r="B34" s="40" t="s">
        <v>343</v>
      </c>
      <c r="C34" s="36" t="s">
        <v>345</v>
      </c>
      <c r="D34" s="41" t="s">
        <v>31</v>
      </c>
      <c r="E34" s="34"/>
      <c r="F34" s="37">
        <f t="shared" si="3"/>
        <v>12662.86</v>
      </c>
      <c r="G34" s="38">
        <v>4.9000000000000004</v>
      </c>
      <c r="H34" s="45">
        <f t="shared" si="6"/>
        <v>0.80003999999999997</v>
      </c>
      <c r="I34" s="45">
        <f t="shared" si="7"/>
        <v>1</v>
      </c>
      <c r="J34" s="45">
        <v>1</v>
      </c>
      <c r="K34" s="44">
        <f t="shared" si="8"/>
        <v>0.80003999999999997</v>
      </c>
      <c r="L34" s="11">
        <f t="shared" si="2"/>
        <v>49640.89</v>
      </c>
    </row>
    <row r="35" spans="1:12" s="35" customFormat="1" x14ac:dyDescent="0.25">
      <c r="A35" s="22">
        <v>25</v>
      </c>
      <c r="B35" s="40" t="s">
        <v>344</v>
      </c>
      <c r="C35" s="36" t="s">
        <v>346</v>
      </c>
      <c r="D35" s="41" t="s">
        <v>31</v>
      </c>
      <c r="E35" s="34"/>
      <c r="F35" s="37">
        <f t="shared" si="3"/>
        <v>12662.86</v>
      </c>
      <c r="G35" s="38">
        <v>22.2</v>
      </c>
      <c r="H35" s="45">
        <f t="shared" si="6"/>
        <v>0.80003999999999997</v>
      </c>
      <c r="I35" s="45">
        <f t="shared" si="7"/>
        <v>1</v>
      </c>
      <c r="J35" s="45">
        <v>1</v>
      </c>
      <c r="K35" s="44">
        <f t="shared" si="8"/>
        <v>0.80003999999999997</v>
      </c>
      <c r="L35" s="11">
        <f t="shared" si="2"/>
        <v>224903.64</v>
      </c>
    </row>
    <row r="36" spans="1:12" x14ac:dyDescent="0.25">
      <c r="A36" s="22">
        <v>26</v>
      </c>
      <c r="B36" s="27" t="s">
        <v>184</v>
      </c>
      <c r="C36" s="28" t="s">
        <v>32</v>
      </c>
      <c r="D36" s="10" t="s">
        <v>31</v>
      </c>
      <c r="E36" s="9"/>
      <c r="F36" s="12">
        <f t="shared" si="3"/>
        <v>12662.86</v>
      </c>
      <c r="G36" s="21">
        <v>0.97</v>
      </c>
      <c r="H36" s="44">
        <f t="shared" si="6"/>
        <v>0.80003999999999997</v>
      </c>
      <c r="I36" s="44">
        <f t="shared" si="7"/>
        <v>1</v>
      </c>
      <c r="J36" s="44">
        <v>1</v>
      </c>
      <c r="K36" s="44">
        <f t="shared" si="8"/>
        <v>0.80003999999999997</v>
      </c>
      <c r="L36" s="11">
        <f t="shared" si="2"/>
        <v>9826.8700000000008</v>
      </c>
    </row>
    <row r="37" spans="1:12" x14ac:dyDescent="0.25">
      <c r="A37" s="22">
        <v>27</v>
      </c>
      <c r="B37" s="27" t="s">
        <v>185</v>
      </c>
      <c r="C37" s="28" t="s">
        <v>33</v>
      </c>
      <c r="D37" s="10" t="s">
        <v>31</v>
      </c>
      <c r="E37" s="9"/>
      <c r="F37" s="12">
        <f t="shared" si="3"/>
        <v>12662.86</v>
      </c>
      <c r="G37" s="21">
        <v>1.1599999999999999</v>
      </c>
      <c r="H37" s="44">
        <f t="shared" si="6"/>
        <v>0.80003999999999997</v>
      </c>
      <c r="I37" s="44">
        <f t="shared" si="7"/>
        <v>1</v>
      </c>
      <c r="J37" s="44">
        <v>1</v>
      </c>
      <c r="K37" s="44">
        <f t="shared" si="8"/>
        <v>0.80003999999999997</v>
      </c>
      <c r="L37" s="11">
        <f t="shared" si="2"/>
        <v>11751.72</v>
      </c>
    </row>
    <row r="38" spans="1:12" x14ac:dyDescent="0.25">
      <c r="A38" s="22">
        <v>28</v>
      </c>
      <c r="B38" s="27" t="s">
        <v>186</v>
      </c>
      <c r="C38" s="28" t="s">
        <v>34</v>
      </c>
      <c r="D38" s="10" t="s">
        <v>31</v>
      </c>
      <c r="E38" s="9"/>
      <c r="F38" s="12">
        <f t="shared" si="3"/>
        <v>12662.86</v>
      </c>
      <c r="G38" s="21">
        <v>0.97</v>
      </c>
      <c r="H38" s="44">
        <f t="shared" si="6"/>
        <v>0.80003999999999997</v>
      </c>
      <c r="I38" s="44">
        <f t="shared" si="7"/>
        <v>1</v>
      </c>
      <c r="J38" s="44">
        <v>1</v>
      </c>
      <c r="K38" s="44">
        <f t="shared" si="8"/>
        <v>0.80003999999999997</v>
      </c>
      <c r="L38" s="11">
        <f t="shared" si="2"/>
        <v>9826.8700000000008</v>
      </c>
    </row>
    <row r="39" spans="1:12" x14ac:dyDescent="0.25">
      <c r="A39" s="22">
        <v>29</v>
      </c>
      <c r="B39" s="27" t="s">
        <v>187</v>
      </c>
      <c r="C39" s="28" t="s">
        <v>35</v>
      </c>
      <c r="D39" s="10" t="s">
        <v>31</v>
      </c>
      <c r="E39" s="9"/>
      <c r="F39" s="12">
        <f t="shared" si="3"/>
        <v>12662.86</v>
      </c>
      <c r="G39" s="21">
        <v>0.52</v>
      </c>
      <c r="H39" s="44">
        <f t="shared" si="6"/>
        <v>0.80003999999999997</v>
      </c>
      <c r="I39" s="44">
        <f t="shared" si="7"/>
        <v>1</v>
      </c>
      <c r="J39" s="44">
        <v>1</v>
      </c>
      <c r="K39" s="44">
        <f t="shared" si="8"/>
        <v>0.80003999999999997</v>
      </c>
      <c r="L39" s="11">
        <f t="shared" si="2"/>
        <v>5268.01</v>
      </c>
    </row>
    <row r="40" spans="1:12" x14ac:dyDescent="0.25">
      <c r="A40" s="22">
        <v>30</v>
      </c>
      <c r="B40" s="27" t="s">
        <v>188</v>
      </c>
      <c r="C40" s="28" t="s">
        <v>36</v>
      </c>
      <c r="D40" s="10" t="s">
        <v>31</v>
      </c>
      <c r="E40" s="9"/>
      <c r="F40" s="12">
        <f t="shared" si="3"/>
        <v>12662.86</v>
      </c>
      <c r="G40" s="21">
        <v>0.65</v>
      </c>
      <c r="H40" s="44">
        <f t="shared" si="6"/>
        <v>0.80003999999999997</v>
      </c>
      <c r="I40" s="44">
        <f t="shared" si="7"/>
        <v>1</v>
      </c>
      <c r="J40" s="44">
        <v>1</v>
      </c>
      <c r="K40" s="44">
        <f t="shared" si="8"/>
        <v>0.80003999999999997</v>
      </c>
      <c r="L40" s="11">
        <f t="shared" si="2"/>
        <v>6585.02</v>
      </c>
    </row>
    <row r="41" spans="1:12" x14ac:dyDescent="0.25">
      <c r="A41" s="22">
        <v>31</v>
      </c>
      <c r="B41" s="27" t="s">
        <v>189</v>
      </c>
      <c r="C41" s="28" t="s">
        <v>38</v>
      </c>
      <c r="D41" s="10" t="s">
        <v>37</v>
      </c>
      <c r="E41" s="9"/>
      <c r="F41" s="12">
        <f t="shared" si="3"/>
        <v>12662.86</v>
      </c>
      <c r="G41" s="21">
        <v>0.8</v>
      </c>
      <c r="H41" s="44">
        <f t="shared" si="6"/>
        <v>0.80003999999999997</v>
      </c>
      <c r="I41" s="44">
        <f t="shared" si="7"/>
        <v>1</v>
      </c>
      <c r="J41" s="44">
        <v>1</v>
      </c>
      <c r="K41" s="44">
        <f t="shared" si="8"/>
        <v>0.80003999999999997</v>
      </c>
      <c r="L41" s="11">
        <f t="shared" si="2"/>
        <v>8104.64</v>
      </c>
    </row>
    <row r="42" spans="1:12" x14ac:dyDescent="0.25">
      <c r="A42" s="22">
        <v>32</v>
      </c>
      <c r="B42" s="27" t="s">
        <v>190</v>
      </c>
      <c r="C42" s="28" t="s">
        <v>39</v>
      </c>
      <c r="D42" s="10" t="s">
        <v>37</v>
      </c>
      <c r="E42" s="9"/>
      <c r="F42" s="12">
        <f t="shared" si="3"/>
        <v>12662.86</v>
      </c>
      <c r="G42" s="21">
        <v>3.39</v>
      </c>
      <c r="H42" s="44">
        <f t="shared" si="6"/>
        <v>0.80003999999999997</v>
      </c>
      <c r="I42" s="44">
        <f t="shared" si="7"/>
        <v>1</v>
      </c>
      <c r="J42" s="44">
        <v>1</v>
      </c>
      <c r="K42" s="44">
        <f t="shared" si="8"/>
        <v>0.80003999999999997</v>
      </c>
      <c r="L42" s="11">
        <f t="shared" si="2"/>
        <v>34343.39</v>
      </c>
    </row>
    <row r="43" spans="1:12" ht="45" x14ac:dyDescent="0.25">
      <c r="A43" s="22">
        <v>33</v>
      </c>
      <c r="B43" s="27" t="s">
        <v>191</v>
      </c>
      <c r="C43" s="28" t="s">
        <v>40</v>
      </c>
      <c r="D43" s="10" t="s">
        <v>37</v>
      </c>
      <c r="E43" s="9"/>
      <c r="F43" s="12">
        <f t="shared" si="3"/>
        <v>12662.86</v>
      </c>
      <c r="G43" s="21">
        <v>5.07</v>
      </c>
      <c r="H43" s="44">
        <f t="shared" si="6"/>
        <v>0.80003999999999997</v>
      </c>
      <c r="I43" s="44">
        <f t="shared" si="7"/>
        <v>1</v>
      </c>
      <c r="J43" s="44">
        <v>1</v>
      </c>
      <c r="K43" s="44">
        <f t="shared" si="8"/>
        <v>0.80003999999999997</v>
      </c>
      <c r="L43" s="11">
        <f t="shared" si="2"/>
        <v>51363.13</v>
      </c>
    </row>
    <row r="44" spans="1:12" x14ac:dyDescent="0.25">
      <c r="A44" s="22">
        <v>34</v>
      </c>
      <c r="B44" s="27" t="s">
        <v>192</v>
      </c>
      <c r="C44" s="28" t="s">
        <v>42</v>
      </c>
      <c r="D44" s="10" t="s">
        <v>41</v>
      </c>
      <c r="E44" s="9"/>
      <c r="F44" s="12">
        <f t="shared" si="3"/>
        <v>12662.86</v>
      </c>
      <c r="G44" s="21">
        <v>1.53</v>
      </c>
      <c r="H44" s="44">
        <f t="shared" si="6"/>
        <v>0.80003999999999997</v>
      </c>
      <c r="I44" s="44">
        <f t="shared" si="7"/>
        <v>1</v>
      </c>
      <c r="J44" s="44">
        <v>1</v>
      </c>
      <c r="K44" s="44">
        <f t="shared" si="8"/>
        <v>0.80003999999999997</v>
      </c>
      <c r="L44" s="11">
        <f t="shared" si="2"/>
        <v>15500.12</v>
      </c>
    </row>
    <row r="45" spans="1:12" x14ac:dyDescent="0.25">
      <c r="A45" s="22">
        <v>35</v>
      </c>
      <c r="B45" s="27" t="s">
        <v>193</v>
      </c>
      <c r="C45" s="28" t="s">
        <v>43</v>
      </c>
      <c r="D45" s="10" t="s">
        <v>41</v>
      </c>
      <c r="E45" s="9"/>
      <c r="F45" s="12">
        <f t="shared" si="3"/>
        <v>12662.86</v>
      </c>
      <c r="G45" s="21">
        <v>3.17</v>
      </c>
      <c r="H45" s="44">
        <f t="shared" si="6"/>
        <v>0.80003999999999997</v>
      </c>
      <c r="I45" s="44">
        <f t="shared" si="7"/>
        <v>1</v>
      </c>
      <c r="J45" s="44">
        <v>1</v>
      </c>
      <c r="K45" s="44">
        <f t="shared" si="8"/>
        <v>0.80003999999999997</v>
      </c>
      <c r="L45" s="11">
        <f t="shared" si="2"/>
        <v>32114.62</v>
      </c>
    </row>
    <row r="46" spans="1:12" x14ac:dyDescent="0.25">
      <c r="A46" s="22">
        <v>36</v>
      </c>
      <c r="B46" s="27" t="s">
        <v>194</v>
      </c>
      <c r="C46" s="28" t="s">
        <v>45</v>
      </c>
      <c r="D46" s="10" t="s">
        <v>44</v>
      </c>
      <c r="E46" s="9"/>
      <c r="F46" s="12">
        <f t="shared" si="3"/>
        <v>12662.86</v>
      </c>
      <c r="G46" s="21">
        <v>0.98</v>
      </c>
      <c r="H46" s="44">
        <f t="shared" si="6"/>
        <v>0.80003999999999997</v>
      </c>
      <c r="I46" s="44">
        <f t="shared" si="7"/>
        <v>1</v>
      </c>
      <c r="J46" s="44">
        <v>1</v>
      </c>
      <c r="K46" s="44">
        <f t="shared" si="8"/>
        <v>0.80003999999999997</v>
      </c>
      <c r="L46" s="11">
        <f t="shared" si="2"/>
        <v>9928.18</v>
      </c>
    </row>
    <row r="47" spans="1:12" x14ac:dyDescent="0.25">
      <c r="A47" s="22">
        <v>37</v>
      </c>
      <c r="B47" s="27" t="s">
        <v>195</v>
      </c>
      <c r="C47" s="28" t="s">
        <v>196</v>
      </c>
      <c r="D47" s="10" t="s">
        <v>44</v>
      </c>
      <c r="E47" s="9"/>
      <c r="F47" s="12">
        <f t="shared" si="3"/>
        <v>12662.86</v>
      </c>
      <c r="G47" s="21">
        <v>1.75</v>
      </c>
      <c r="H47" s="44">
        <f t="shared" si="6"/>
        <v>0.80003999999999997</v>
      </c>
      <c r="I47" s="44">
        <f t="shared" si="7"/>
        <v>1</v>
      </c>
      <c r="J47" s="44">
        <v>1</v>
      </c>
      <c r="K47" s="44">
        <f t="shared" si="8"/>
        <v>0.80003999999999997</v>
      </c>
      <c r="L47" s="11">
        <f t="shared" si="2"/>
        <v>17728.89</v>
      </c>
    </row>
    <row r="48" spans="1:12" x14ac:dyDescent="0.25">
      <c r="A48" s="22">
        <v>38</v>
      </c>
      <c r="B48" s="27" t="s">
        <v>197</v>
      </c>
      <c r="C48" s="28" t="s">
        <v>198</v>
      </c>
      <c r="D48" s="10" t="s">
        <v>44</v>
      </c>
      <c r="E48" s="9"/>
      <c r="F48" s="12">
        <f t="shared" si="3"/>
        <v>12662.86</v>
      </c>
      <c r="G48" s="21">
        <v>2.89</v>
      </c>
      <c r="H48" s="44">
        <f t="shared" si="6"/>
        <v>0.80003999999999997</v>
      </c>
      <c r="I48" s="44">
        <f t="shared" si="7"/>
        <v>1</v>
      </c>
      <c r="J48" s="44">
        <v>1</v>
      </c>
      <c r="K48" s="44">
        <f t="shared" si="8"/>
        <v>0.80003999999999997</v>
      </c>
      <c r="L48" s="11">
        <f t="shared" si="2"/>
        <v>29278</v>
      </c>
    </row>
    <row r="49" spans="1:12" ht="30" x14ac:dyDescent="0.25">
      <c r="A49" s="22">
        <v>39</v>
      </c>
      <c r="B49" s="27" t="s">
        <v>199</v>
      </c>
      <c r="C49" s="28" t="s">
        <v>47</v>
      </c>
      <c r="D49" s="10" t="s">
        <v>46</v>
      </c>
      <c r="E49" s="9"/>
      <c r="F49" s="12">
        <f t="shared" si="3"/>
        <v>12662.86</v>
      </c>
      <c r="G49" s="21">
        <v>0.94</v>
      </c>
      <c r="H49" s="44">
        <f t="shared" si="6"/>
        <v>0.80003999999999997</v>
      </c>
      <c r="I49" s="44">
        <f t="shared" si="7"/>
        <v>1</v>
      </c>
      <c r="J49" s="44">
        <v>1</v>
      </c>
      <c r="K49" s="44">
        <f t="shared" si="8"/>
        <v>0.80003999999999997</v>
      </c>
      <c r="L49" s="11">
        <f t="shared" si="2"/>
        <v>9522.9500000000007</v>
      </c>
    </row>
    <row r="50" spans="1:12" x14ac:dyDescent="0.25">
      <c r="A50" s="22">
        <v>40</v>
      </c>
      <c r="B50" s="27" t="s">
        <v>200</v>
      </c>
      <c r="C50" s="28" t="s">
        <v>48</v>
      </c>
      <c r="D50" s="10" t="s">
        <v>46</v>
      </c>
      <c r="E50" s="9"/>
      <c r="F50" s="12">
        <f t="shared" si="3"/>
        <v>12662.86</v>
      </c>
      <c r="G50" s="21">
        <v>2.57</v>
      </c>
      <c r="H50" s="44">
        <f t="shared" si="6"/>
        <v>0.80003999999999997</v>
      </c>
      <c r="I50" s="44">
        <f t="shared" si="7"/>
        <v>1</v>
      </c>
      <c r="J50" s="44">
        <v>1</v>
      </c>
      <c r="K50" s="44">
        <f t="shared" si="8"/>
        <v>0.80003999999999997</v>
      </c>
      <c r="L50" s="11">
        <f t="shared" si="2"/>
        <v>26036.14</v>
      </c>
    </row>
    <row r="51" spans="1:12" x14ac:dyDescent="0.25">
      <c r="A51" s="22">
        <v>41</v>
      </c>
      <c r="B51" s="27" t="s">
        <v>201</v>
      </c>
      <c r="C51" s="28" t="s">
        <v>50</v>
      </c>
      <c r="D51" s="10" t="s">
        <v>49</v>
      </c>
      <c r="E51" s="9"/>
      <c r="F51" s="12">
        <f t="shared" si="3"/>
        <v>12662.86</v>
      </c>
      <c r="G51" s="21">
        <v>1.79</v>
      </c>
      <c r="H51" s="44">
        <f t="shared" si="6"/>
        <v>0.80003999999999997</v>
      </c>
      <c r="I51" s="44">
        <f t="shared" si="7"/>
        <v>1</v>
      </c>
      <c r="J51" s="44">
        <v>1</v>
      </c>
      <c r="K51" s="44">
        <f t="shared" si="8"/>
        <v>0.80003999999999997</v>
      </c>
      <c r="L51" s="11">
        <f t="shared" si="2"/>
        <v>18134.12</v>
      </c>
    </row>
    <row r="52" spans="1:12" x14ac:dyDescent="0.25">
      <c r="A52" s="22">
        <v>42</v>
      </c>
      <c r="B52" s="27" t="s">
        <v>202</v>
      </c>
      <c r="C52" s="28" t="s">
        <v>52</v>
      </c>
      <c r="D52" s="10" t="s">
        <v>51</v>
      </c>
      <c r="E52" s="9"/>
      <c r="F52" s="12">
        <f t="shared" si="3"/>
        <v>12662.86</v>
      </c>
      <c r="G52" s="21">
        <v>1.6</v>
      </c>
      <c r="H52" s="44">
        <f t="shared" si="6"/>
        <v>0.80003999999999997</v>
      </c>
      <c r="I52" s="44">
        <f t="shared" ref="I52:I86" si="9">I$7</f>
        <v>1</v>
      </c>
      <c r="J52" s="44">
        <v>1</v>
      </c>
      <c r="K52" s="44">
        <f t="shared" si="8"/>
        <v>0.80003999999999997</v>
      </c>
      <c r="L52" s="11">
        <f t="shared" si="2"/>
        <v>16209.27</v>
      </c>
    </row>
    <row r="53" spans="1:12" x14ac:dyDescent="0.25">
      <c r="A53" s="22">
        <v>43</v>
      </c>
      <c r="B53" s="27" t="s">
        <v>203</v>
      </c>
      <c r="C53" s="28" t="s">
        <v>53</v>
      </c>
      <c r="D53" s="10" t="s">
        <v>51</v>
      </c>
      <c r="E53" s="9"/>
      <c r="F53" s="12">
        <f t="shared" si="3"/>
        <v>12662.86</v>
      </c>
      <c r="G53" s="21">
        <v>3.25</v>
      </c>
      <c r="H53" s="44">
        <f t="shared" si="6"/>
        <v>0.80003999999999997</v>
      </c>
      <c r="I53" s="44">
        <f t="shared" si="9"/>
        <v>1</v>
      </c>
      <c r="J53" s="44">
        <v>1</v>
      </c>
      <c r="K53" s="44">
        <f t="shared" si="8"/>
        <v>0.80003999999999997</v>
      </c>
      <c r="L53" s="11">
        <f t="shared" si="2"/>
        <v>32925.08</v>
      </c>
    </row>
    <row r="54" spans="1:12" x14ac:dyDescent="0.25">
      <c r="A54" s="22">
        <v>44</v>
      </c>
      <c r="B54" s="27" t="s">
        <v>204</v>
      </c>
      <c r="C54" s="28" t="s">
        <v>54</v>
      </c>
      <c r="D54" s="10" t="s">
        <v>51</v>
      </c>
      <c r="E54" s="9"/>
      <c r="F54" s="12">
        <f t="shared" si="3"/>
        <v>12662.86</v>
      </c>
      <c r="G54" s="21">
        <v>3.18</v>
      </c>
      <c r="H54" s="44">
        <f t="shared" si="6"/>
        <v>0.80003999999999997</v>
      </c>
      <c r="I54" s="44">
        <f t="shared" si="9"/>
        <v>1</v>
      </c>
      <c r="J54" s="44">
        <v>1</v>
      </c>
      <c r="K54" s="44">
        <f t="shared" si="8"/>
        <v>0.80003999999999997</v>
      </c>
      <c r="L54" s="11">
        <f t="shared" si="2"/>
        <v>32215.93</v>
      </c>
    </row>
    <row r="55" spans="1:12" x14ac:dyDescent="0.25">
      <c r="A55" s="22">
        <v>45</v>
      </c>
      <c r="B55" s="27" t="s">
        <v>205</v>
      </c>
      <c r="C55" s="28" t="s">
        <v>55</v>
      </c>
      <c r="D55" s="10" t="s">
        <v>51</v>
      </c>
      <c r="E55" s="9"/>
      <c r="F55" s="12">
        <f t="shared" si="3"/>
        <v>12662.86</v>
      </c>
      <c r="G55" s="21">
        <v>0.8</v>
      </c>
      <c r="H55" s="44">
        <f t="shared" si="6"/>
        <v>0.80003999999999997</v>
      </c>
      <c r="I55" s="44">
        <f t="shared" si="9"/>
        <v>1</v>
      </c>
      <c r="J55" s="44">
        <v>1</v>
      </c>
      <c r="K55" s="44">
        <f t="shared" si="8"/>
        <v>0.80003999999999997</v>
      </c>
      <c r="L55" s="11">
        <f t="shared" si="2"/>
        <v>8104.64</v>
      </c>
    </row>
    <row r="56" spans="1:12" s="42" customFormat="1" x14ac:dyDescent="0.25">
      <c r="A56" s="22">
        <v>46</v>
      </c>
      <c r="B56" s="27" t="s">
        <v>206</v>
      </c>
      <c r="C56" s="28" t="s">
        <v>57</v>
      </c>
      <c r="D56" s="10" t="s">
        <v>56</v>
      </c>
      <c r="E56" s="9"/>
      <c r="F56" s="12">
        <f t="shared" si="3"/>
        <v>12662.86</v>
      </c>
      <c r="G56" s="21">
        <v>1.08</v>
      </c>
      <c r="H56" s="44">
        <v>1</v>
      </c>
      <c r="I56" s="44">
        <f t="shared" si="9"/>
        <v>1</v>
      </c>
      <c r="J56" s="44">
        <v>1</v>
      </c>
      <c r="K56" s="44">
        <f t="shared" si="8"/>
        <v>1</v>
      </c>
      <c r="L56" s="11">
        <f t="shared" si="2"/>
        <v>13675.89</v>
      </c>
    </row>
    <row r="57" spans="1:12" x14ac:dyDescent="0.25">
      <c r="A57" s="22">
        <v>47</v>
      </c>
      <c r="B57" s="27" t="s">
        <v>207</v>
      </c>
      <c r="C57" s="28" t="s">
        <v>58</v>
      </c>
      <c r="D57" s="10" t="s">
        <v>56</v>
      </c>
      <c r="E57" s="9"/>
      <c r="F57" s="12">
        <f t="shared" si="3"/>
        <v>12662.86</v>
      </c>
      <c r="G57" s="21">
        <v>1.56</v>
      </c>
      <c r="H57" s="44">
        <f>$H$56</f>
        <v>1</v>
      </c>
      <c r="I57" s="44">
        <f t="shared" si="9"/>
        <v>1</v>
      </c>
      <c r="J57" s="44">
        <v>1</v>
      </c>
      <c r="K57" s="44">
        <f t="shared" si="8"/>
        <v>1</v>
      </c>
      <c r="L57" s="11">
        <f t="shared" si="2"/>
        <v>19754.060000000001</v>
      </c>
    </row>
    <row r="58" spans="1:12" x14ac:dyDescent="0.25">
      <c r="A58" s="22">
        <v>48</v>
      </c>
      <c r="B58" s="27" t="s">
        <v>208</v>
      </c>
      <c r="C58" s="28" t="s">
        <v>59</v>
      </c>
      <c r="D58" s="10" t="s">
        <v>56</v>
      </c>
      <c r="E58" s="9"/>
      <c r="F58" s="12">
        <f t="shared" si="3"/>
        <v>12662.86</v>
      </c>
      <c r="G58" s="21">
        <v>2.72</v>
      </c>
      <c r="H58" s="44">
        <f t="shared" ref="H58:H90" si="10">$H$56</f>
        <v>1</v>
      </c>
      <c r="I58" s="44">
        <f t="shared" si="9"/>
        <v>1</v>
      </c>
      <c r="J58" s="44">
        <v>1</v>
      </c>
      <c r="K58" s="44">
        <f t="shared" si="8"/>
        <v>1</v>
      </c>
      <c r="L58" s="11">
        <f t="shared" si="2"/>
        <v>34442.980000000003</v>
      </c>
    </row>
    <row r="59" spans="1:12" x14ac:dyDescent="0.25">
      <c r="A59" s="22">
        <v>49</v>
      </c>
      <c r="B59" s="27" t="s">
        <v>209</v>
      </c>
      <c r="C59" s="28" t="s">
        <v>210</v>
      </c>
      <c r="D59" s="10" t="s">
        <v>56</v>
      </c>
      <c r="E59" s="9"/>
      <c r="F59" s="12">
        <f t="shared" si="3"/>
        <v>12662.86</v>
      </c>
      <c r="G59" s="21">
        <v>3.14</v>
      </c>
      <c r="H59" s="44">
        <f t="shared" si="10"/>
        <v>1</v>
      </c>
      <c r="I59" s="44">
        <f t="shared" si="9"/>
        <v>1</v>
      </c>
      <c r="J59" s="44">
        <v>1</v>
      </c>
      <c r="K59" s="44">
        <f t="shared" si="8"/>
        <v>1</v>
      </c>
      <c r="L59" s="11">
        <f t="shared" si="2"/>
        <v>39761.379999999997</v>
      </c>
    </row>
    <row r="60" spans="1:12" x14ac:dyDescent="0.25">
      <c r="A60" s="22">
        <v>50</v>
      </c>
      <c r="B60" s="27" t="s">
        <v>211</v>
      </c>
      <c r="C60" s="28" t="s">
        <v>212</v>
      </c>
      <c r="D60" s="10" t="s">
        <v>56</v>
      </c>
      <c r="E60" s="9"/>
      <c r="F60" s="12">
        <f t="shared" si="3"/>
        <v>12662.86</v>
      </c>
      <c r="G60" s="21">
        <v>4.2</v>
      </c>
      <c r="H60" s="44">
        <f t="shared" si="10"/>
        <v>1</v>
      </c>
      <c r="I60" s="44">
        <f t="shared" si="9"/>
        <v>1</v>
      </c>
      <c r="J60" s="44">
        <v>1</v>
      </c>
      <c r="K60" s="44">
        <f t="shared" si="8"/>
        <v>1</v>
      </c>
      <c r="L60" s="11">
        <f t="shared" si="2"/>
        <v>53184.01</v>
      </c>
    </row>
    <row r="61" spans="1:12" x14ac:dyDescent="0.25">
      <c r="A61" s="22">
        <v>51</v>
      </c>
      <c r="B61" s="27" t="s">
        <v>213</v>
      </c>
      <c r="C61" s="28" t="s">
        <v>214</v>
      </c>
      <c r="D61" s="10" t="s">
        <v>56</v>
      </c>
      <c r="E61" s="9"/>
      <c r="F61" s="12">
        <f t="shared" si="3"/>
        <v>12662.86</v>
      </c>
      <c r="G61" s="21">
        <v>5.37</v>
      </c>
      <c r="H61" s="44">
        <f t="shared" si="10"/>
        <v>1</v>
      </c>
      <c r="I61" s="44">
        <f t="shared" si="9"/>
        <v>1</v>
      </c>
      <c r="J61" s="44">
        <v>1</v>
      </c>
      <c r="K61" s="44">
        <f t="shared" si="8"/>
        <v>1</v>
      </c>
      <c r="L61" s="11">
        <f t="shared" si="2"/>
        <v>67999.56</v>
      </c>
    </row>
    <row r="62" spans="1:12" x14ac:dyDescent="0.25">
      <c r="A62" s="22">
        <v>52</v>
      </c>
      <c r="B62" s="27" t="s">
        <v>215</v>
      </c>
      <c r="C62" s="28" t="s">
        <v>216</v>
      </c>
      <c r="D62" s="10" t="s">
        <v>56</v>
      </c>
      <c r="E62" s="9"/>
      <c r="F62" s="12">
        <f t="shared" si="3"/>
        <v>12662.86</v>
      </c>
      <c r="G62" s="21">
        <v>6.28</v>
      </c>
      <c r="H62" s="44">
        <f t="shared" si="10"/>
        <v>1</v>
      </c>
      <c r="I62" s="44">
        <f t="shared" si="9"/>
        <v>1</v>
      </c>
      <c r="J62" s="44">
        <v>1</v>
      </c>
      <c r="K62" s="44">
        <f t="shared" si="8"/>
        <v>1</v>
      </c>
      <c r="L62" s="11">
        <f t="shared" si="2"/>
        <v>79522.759999999995</v>
      </c>
    </row>
    <row r="63" spans="1:12" x14ac:dyDescent="0.25">
      <c r="A63" s="22">
        <v>53</v>
      </c>
      <c r="B63" s="27" t="s">
        <v>217</v>
      </c>
      <c r="C63" s="28" t="s">
        <v>218</v>
      </c>
      <c r="D63" s="10" t="s">
        <v>56</v>
      </c>
      <c r="E63" s="9"/>
      <c r="F63" s="12">
        <f t="shared" si="3"/>
        <v>12662.86</v>
      </c>
      <c r="G63" s="21">
        <v>10.97</v>
      </c>
      <c r="H63" s="44">
        <f t="shared" si="10"/>
        <v>1</v>
      </c>
      <c r="I63" s="44">
        <f t="shared" si="9"/>
        <v>1</v>
      </c>
      <c r="J63" s="44">
        <v>1</v>
      </c>
      <c r="K63" s="44">
        <f t="shared" si="8"/>
        <v>1</v>
      </c>
      <c r="L63" s="11">
        <f t="shared" si="2"/>
        <v>138911.57</v>
      </c>
    </row>
    <row r="64" spans="1:12" x14ac:dyDescent="0.25">
      <c r="A64" s="22">
        <v>54</v>
      </c>
      <c r="B64" s="27" t="s">
        <v>219</v>
      </c>
      <c r="C64" s="28" t="s">
        <v>220</v>
      </c>
      <c r="D64" s="10" t="s">
        <v>56</v>
      </c>
      <c r="E64" s="9"/>
      <c r="F64" s="12">
        <f t="shared" si="3"/>
        <v>12662.86</v>
      </c>
      <c r="G64" s="21">
        <v>15.38</v>
      </c>
      <c r="H64" s="44">
        <f t="shared" si="10"/>
        <v>1</v>
      </c>
      <c r="I64" s="44">
        <f t="shared" si="9"/>
        <v>1</v>
      </c>
      <c r="J64" s="44">
        <v>1</v>
      </c>
      <c r="K64" s="44">
        <f t="shared" si="8"/>
        <v>1</v>
      </c>
      <c r="L64" s="11">
        <f t="shared" si="2"/>
        <v>194754.79</v>
      </c>
    </row>
    <row r="65" spans="1:12" x14ac:dyDescent="0.25">
      <c r="A65" s="22">
        <v>55</v>
      </c>
      <c r="B65" s="27" t="s">
        <v>221</v>
      </c>
      <c r="C65" s="28" t="s">
        <v>222</v>
      </c>
      <c r="D65" s="10" t="s">
        <v>56</v>
      </c>
      <c r="E65" s="9"/>
      <c r="F65" s="12">
        <f t="shared" si="3"/>
        <v>12662.86</v>
      </c>
      <c r="G65" s="21">
        <v>26.65</v>
      </c>
      <c r="H65" s="44">
        <f t="shared" si="10"/>
        <v>1</v>
      </c>
      <c r="I65" s="44">
        <f t="shared" si="9"/>
        <v>1</v>
      </c>
      <c r="J65" s="44">
        <v>1</v>
      </c>
      <c r="K65" s="44">
        <f t="shared" si="8"/>
        <v>1</v>
      </c>
      <c r="L65" s="11">
        <f t="shared" si="2"/>
        <v>337465.22</v>
      </c>
    </row>
    <row r="66" spans="1:12" x14ac:dyDescent="0.25">
      <c r="A66" s="22">
        <v>56</v>
      </c>
      <c r="B66" s="27" t="s">
        <v>223</v>
      </c>
      <c r="C66" s="28" t="s">
        <v>224</v>
      </c>
      <c r="D66" s="10" t="s">
        <v>56</v>
      </c>
      <c r="E66" s="9"/>
      <c r="F66" s="12">
        <f t="shared" si="3"/>
        <v>12662.86</v>
      </c>
      <c r="G66" s="21">
        <v>4.4000000000000004</v>
      </c>
      <c r="H66" s="44">
        <f t="shared" si="10"/>
        <v>1</v>
      </c>
      <c r="I66" s="44">
        <f t="shared" si="9"/>
        <v>1</v>
      </c>
      <c r="J66" s="44">
        <v>1</v>
      </c>
      <c r="K66" s="44">
        <f t="shared" si="8"/>
        <v>1</v>
      </c>
      <c r="L66" s="11">
        <f t="shared" si="2"/>
        <v>55716.58</v>
      </c>
    </row>
    <row r="67" spans="1:12" x14ac:dyDescent="0.25">
      <c r="A67" s="22">
        <v>57</v>
      </c>
      <c r="B67" s="27" t="s">
        <v>225</v>
      </c>
      <c r="C67" s="28" t="s">
        <v>226</v>
      </c>
      <c r="D67" s="10" t="s">
        <v>56</v>
      </c>
      <c r="E67" s="9"/>
      <c r="F67" s="12">
        <f t="shared" si="3"/>
        <v>12662.86</v>
      </c>
      <c r="G67" s="21">
        <v>8.2100000000000009</v>
      </c>
      <c r="H67" s="44">
        <f t="shared" si="10"/>
        <v>1</v>
      </c>
      <c r="I67" s="44">
        <f t="shared" si="9"/>
        <v>1</v>
      </c>
      <c r="J67" s="44">
        <v>1</v>
      </c>
      <c r="K67" s="44">
        <f t="shared" si="8"/>
        <v>1</v>
      </c>
      <c r="L67" s="11">
        <f t="shared" si="2"/>
        <v>103962.08</v>
      </c>
    </row>
    <row r="68" spans="1:12" x14ac:dyDescent="0.25">
      <c r="A68" s="22">
        <v>58</v>
      </c>
      <c r="B68" s="27" t="s">
        <v>227</v>
      </c>
      <c r="C68" s="28" t="s">
        <v>228</v>
      </c>
      <c r="D68" s="10" t="s">
        <v>56</v>
      </c>
      <c r="E68" s="9"/>
      <c r="F68" s="12">
        <f t="shared" si="3"/>
        <v>12662.86</v>
      </c>
      <c r="G68" s="21">
        <v>14.4</v>
      </c>
      <c r="H68" s="44">
        <f t="shared" si="10"/>
        <v>1</v>
      </c>
      <c r="I68" s="44">
        <f t="shared" si="9"/>
        <v>1</v>
      </c>
      <c r="J68" s="44">
        <v>1</v>
      </c>
      <c r="K68" s="44">
        <f t="shared" si="8"/>
        <v>1</v>
      </c>
      <c r="L68" s="11">
        <f t="shared" si="2"/>
        <v>182345.18</v>
      </c>
    </row>
    <row r="69" spans="1:12" x14ac:dyDescent="0.25">
      <c r="A69" s="22">
        <v>59</v>
      </c>
      <c r="B69" s="27" t="s">
        <v>229</v>
      </c>
      <c r="C69" s="28" t="s">
        <v>230</v>
      </c>
      <c r="D69" s="10" t="s">
        <v>56</v>
      </c>
      <c r="E69" s="9"/>
      <c r="F69" s="12">
        <f t="shared" ref="F69:F139" si="11">F$7</f>
        <v>12662.86</v>
      </c>
      <c r="G69" s="21">
        <v>26.14</v>
      </c>
      <c r="H69" s="44">
        <f t="shared" si="10"/>
        <v>1</v>
      </c>
      <c r="I69" s="44">
        <f t="shared" si="9"/>
        <v>1</v>
      </c>
      <c r="J69" s="44">
        <v>1</v>
      </c>
      <c r="K69" s="44">
        <f t="shared" si="8"/>
        <v>1</v>
      </c>
      <c r="L69" s="11">
        <f t="shared" si="2"/>
        <v>331007.15999999997</v>
      </c>
    </row>
    <row r="70" spans="1:12" x14ac:dyDescent="0.25">
      <c r="A70" s="22">
        <v>60</v>
      </c>
      <c r="B70" s="27" t="s">
        <v>231</v>
      </c>
      <c r="C70" s="28" t="s">
        <v>232</v>
      </c>
      <c r="D70" s="10" t="s">
        <v>56</v>
      </c>
      <c r="E70" s="9"/>
      <c r="F70" s="12">
        <f t="shared" si="11"/>
        <v>12662.86</v>
      </c>
      <c r="G70" s="21">
        <v>36.44</v>
      </c>
      <c r="H70" s="44">
        <f t="shared" si="10"/>
        <v>1</v>
      </c>
      <c r="I70" s="44">
        <f t="shared" si="9"/>
        <v>1</v>
      </c>
      <c r="J70" s="44">
        <v>1</v>
      </c>
      <c r="K70" s="44">
        <f t="shared" si="8"/>
        <v>1</v>
      </c>
      <c r="L70" s="11">
        <f t="shared" si="2"/>
        <v>461434.62</v>
      </c>
    </row>
    <row r="71" spans="1:12" x14ac:dyDescent="0.25">
      <c r="A71" s="22">
        <v>61</v>
      </c>
      <c r="B71" s="27" t="s">
        <v>233</v>
      </c>
      <c r="C71" s="28" t="s">
        <v>60</v>
      </c>
      <c r="D71" s="10" t="s">
        <v>56</v>
      </c>
      <c r="E71" s="9"/>
      <c r="F71" s="12">
        <f t="shared" si="11"/>
        <v>12662.86</v>
      </c>
      <c r="G71" s="21">
        <v>2.35</v>
      </c>
      <c r="H71" s="44">
        <f t="shared" si="10"/>
        <v>1</v>
      </c>
      <c r="I71" s="44">
        <f t="shared" si="9"/>
        <v>1</v>
      </c>
      <c r="J71" s="44">
        <v>1</v>
      </c>
      <c r="K71" s="44">
        <f t="shared" si="8"/>
        <v>1</v>
      </c>
      <c r="L71" s="11">
        <f t="shared" si="2"/>
        <v>29757.72</v>
      </c>
    </row>
    <row r="72" spans="1:12" x14ac:dyDescent="0.25">
      <c r="A72" s="22">
        <v>62</v>
      </c>
      <c r="B72" s="27" t="s">
        <v>234</v>
      </c>
      <c r="C72" s="28" t="s">
        <v>61</v>
      </c>
      <c r="D72" s="10" t="s">
        <v>56</v>
      </c>
      <c r="E72" s="9"/>
      <c r="F72" s="12">
        <f t="shared" si="11"/>
        <v>12662.86</v>
      </c>
      <c r="G72" s="21">
        <v>2.48</v>
      </c>
      <c r="H72" s="44">
        <f t="shared" si="10"/>
        <v>1</v>
      </c>
      <c r="I72" s="44">
        <f t="shared" si="9"/>
        <v>1</v>
      </c>
      <c r="J72" s="44">
        <v>1</v>
      </c>
      <c r="K72" s="44">
        <f t="shared" ref="K72:K135" si="12">ROUND(H72*I72*J72,5)</f>
        <v>1</v>
      </c>
      <c r="L72" s="11">
        <f t="shared" ref="L72:L135" si="13">ROUND(G72*K72*F72,2)</f>
        <v>31403.89</v>
      </c>
    </row>
    <row r="73" spans="1:12" ht="30" x14ac:dyDescent="0.25">
      <c r="A73" s="22">
        <v>63</v>
      </c>
      <c r="B73" s="27" t="s">
        <v>235</v>
      </c>
      <c r="C73" s="28" t="s">
        <v>65</v>
      </c>
      <c r="D73" s="10" t="s">
        <v>56</v>
      </c>
      <c r="E73" s="9"/>
      <c r="F73" s="12">
        <f t="shared" si="11"/>
        <v>12662.86</v>
      </c>
      <c r="G73" s="21">
        <v>1.18</v>
      </c>
      <c r="H73" s="44">
        <f t="shared" si="10"/>
        <v>1</v>
      </c>
      <c r="I73" s="44">
        <f t="shared" si="9"/>
        <v>1</v>
      </c>
      <c r="J73" s="44">
        <v>1</v>
      </c>
      <c r="K73" s="44">
        <f t="shared" si="12"/>
        <v>1</v>
      </c>
      <c r="L73" s="11">
        <f t="shared" si="13"/>
        <v>14942.17</v>
      </c>
    </row>
    <row r="74" spans="1:12" ht="30" x14ac:dyDescent="0.25">
      <c r="A74" s="22">
        <v>64</v>
      </c>
      <c r="B74" s="27" t="s">
        <v>236</v>
      </c>
      <c r="C74" s="28" t="s">
        <v>66</v>
      </c>
      <c r="D74" s="10" t="s">
        <v>56</v>
      </c>
      <c r="E74" s="9"/>
      <c r="F74" s="12">
        <f t="shared" si="11"/>
        <v>12662.86</v>
      </c>
      <c r="G74" s="21">
        <v>3.34</v>
      </c>
      <c r="H74" s="44">
        <f t="shared" si="10"/>
        <v>1</v>
      </c>
      <c r="I74" s="44">
        <f t="shared" si="9"/>
        <v>1</v>
      </c>
      <c r="J74" s="44">
        <v>1</v>
      </c>
      <c r="K74" s="44">
        <f t="shared" si="12"/>
        <v>1</v>
      </c>
      <c r="L74" s="11">
        <f t="shared" si="13"/>
        <v>42293.95</v>
      </c>
    </row>
    <row r="75" spans="1:12" ht="30" x14ac:dyDescent="0.25">
      <c r="A75" s="22">
        <v>65</v>
      </c>
      <c r="B75" s="27" t="s">
        <v>237</v>
      </c>
      <c r="C75" s="28" t="s">
        <v>67</v>
      </c>
      <c r="D75" s="10" t="s">
        <v>56</v>
      </c>
      <c r="E75" s="9"/>
      <c r="F75" s="12">
        <f t="shared" si="11"/>
        <v>12662.86</v>
      </c>
      <c r="G75" s="21">
        <v>5.45</v>
      </c>
      <c r="H75" s="44">
        <f t="shared" si="10"/>
        <v>1</v>
      </c>
      <c r="I75" s="44">
        <f t="shared" si="9"/>
        <v>1</v>
      </c>
      <c r="J75" s="44">
        <v>1</v>
      </c>
      <c r="K75" s="44">
        <f t="shared" si="12"/>
        <v>1</v>
      </c>
      <c r="L75" s="11">
        <f t="shared" si="13"/>
        <v>69012.59</v>
      </c>
    </row>
    <row r="76" spans="1:12" ht="30" x14ac:dyDescent="0.25">
      <c r="A76" s="22">
        <v>66</v>
      </c>
      <c r="B76" s="27" t="s">
        <v>238</v>
      </c>
      <c r="C76" s="28" t="s">
        <v>68</v>
      </c>
      <c r="D76" s="10" t="s">
        <v>56</v>
      </c>
      <c r="E76" s="9"/>
      <c r="F76" s="12">
        <f t="shared" si="11"/>
        <v>12662.86</v>
      </c>
      <c r="G76" s="21">
        <v>7.33</v>
      </c>
      <c r="H76" s="44">
        <f t="shared" si="10"/>
        <v>1</v>
      </c>
      <c r="I76" s="44">
        <f t="shared" si="9"/>
        <v>1</v>
      </c>
      <c r="J76" s="44">
        <v>1</v>
      </c>
      <c r="K76" s="44">
        <f t="shared" si="12"/>
        <v>1</v>
      </c>
      <c r="L76" s="11">
        <f t="shared" si="13"/>
        <v>92818.76</v>
      </c>
    </row>
    <row r="77" spans="1:12" ht="30" x14ac:dyDescent="0.25">
      <c r="A77" s="22">
        <v>67</v>
      </c>
      <c r="B77" s="27" t="s">
        <v>239</v>
      </c>
      <c r="C77" s="28" t="s">
        <v>69</v>
      </c>
      <c r="D77" s="10" t="s">
        <v>56</v>
      </c>
      <c r="E77" s="9"/>
      <c r="F77" s="12">
        <f t="shared" si="11"/>
        <v>12662.86</v>
      </c>
      <c r="G77" s="21">
        <v>9.1199999999999992</v>
      </c>
      <c r="H77" s="44">
        <f t="shared" si="10"/>
        <v>1</v>
      </c>
      <c r="I77" s="44">
        <f t="shared" si="9"/>
        <v>1</v>
      </c>
      <c r="J77" s="44">
        <v>1</v>
      </c>
      <c r="K77" s="44">
        <f t="shared" si="12"/>
        <v>1</v>
      </c>
      <c r="L77" s="11">
        <f t="shared" si="13"/>
        <v>115485.28</v>
      </c>
    </row>
    <row r="78" spans="1:12" ht="30" x14ac:dyDescent="0.25">
      <c r="A78" s="22">
        <v>68</v>
      </c>
      <c r="B78" s="27" t="s">
        <v>240</v>
      </c>
      <c r="C78" s="28" t="s">
        <v>70</v>
      </c>
      <c r="D78" s="10" t="s">
        <v>56</v>
      </c>
      <c r="E78" s="9"/>
      <c r="F78" s="12">
        <f t="shared" si="11"/>
        <v>12662.86</v>
      </c>
      <c r="G78" s="21">
        <v>10.77</v>
      </c>
      <c r="H78" s="44">
        <f t="shared" si="10"/>
        <v>1</v>
      </c>
      <c r="I78" s="44">
        <f t="shared" si="9"/>
        <v>1</v>
      </c>
      <c r="J78" s="44">
        <v>1</v>
      </c>
      <c r="K78" s="44">
        <f t="shared" si="12"/>
        <v>1</v>
      </c>
      <c r="L78" s="11">
        <f t="shared" si="13"/>
        <v>136379</v>
      </c>
    </row>
    <row r="79" spans="1:12" ht="30" x14ac:dyDescent="0.25">
      <c r="A79" s="22">
        <v>69</v>
      </c>
      <c r="B79" s="27" t="s">
        <v>241</v>
      </c>
      <c r="C79" s="28" t="s">
        <v>71</v>
      </c>
      <c r="D79" s="10" t="s">
        <v>56</v>
      </c>
      <c r="E79" s="9"/>
      <c r="F79" s="12">
        <f t="shared" si="11"/>
        <v>12662.86</v>
      </c>
      <c r="G79" s="21">
        <v>13.06</v>
      </c>
      <c r="H79" s="44">
        <f t="shared" si="10"/>
        <v>1</v>
      </c>
      <c r="I79" s="44">
        <f t="shared" si="9"/>
        <v>1</v>
      </c>
      <c r="J79" s="44">
        <v>1</v>
      </c>
      <c r="K79" s="44">
        <f t="shared" si="12"/>
        <v>1</v>
      </c>
      <c r="L79" s="11">
        <f t="shared" si="13"/>
        <v>165376.95000000001</v>
      </c>
    </row>
    <row r="80" spans="1:12" ht="30" x14ac:dyDescent="0.25">
      <c r="A80" s="22">
        <v>70</v>
      </c>
      <c r="B80" s="27" t="s">
        <v>242</v>
      </c>
      <c r="C80" s="28" t="s">
        <v>72</v>
      </c>
      <c r="D80" s="10" t="s">
        <v>56</v>
      </c>
      <c r="E80" s="9"/>
      <c r="F80" s="12">
        <f t="shared" si="11"/>
        <v>12662.86</v>
      </c>
      <c r="G80" s="21">
        <v>15.87</v>
      </c>
      <c r="H80" s="44">
        <f t="shared" si="10"/>
        <v>1</v>
      </c>
      <c r="I80" s="44">
        <f t="shared" si="9"/>
        <v>1</v>
      </c>
      <c r="J80" s="44">
        <v>1</v>
      </c>
      <c r="K80" s="44">
        <f t="shared" si="12"/>
        <v>1</v>
      </c>
      <c r="L80" s="11">
        <f t="shared" si="13"/>
        <v>200959.59</v>
      </c>
    </row>
    <row r="81" spans="1:12" ht="30" x14ac:dyDescent="0.25">
      <c r="A81" s="22">
        <v>71</v>
      </c>
      <c r="B81" s="27" t="s">
        <v>243</v>
      </c>
      <c r="C81" s="28" t="s">
        <v>244</v>
      </c>
      <c r="D81" s="10" t="s">
        <v>56</v>
      </c>
      <c r="E81" s="9"/>
      <c r="F81" s="12">
        <f t="shared" si="11"/>
        <v>12662.86</v>
      </c>
      <c r="G81" s="21">
        <v>18.850000000000001</v>
      </c>
      <c r="H81" s="44">
        <f t="shared" si="10"/>
        <v>1</v>
      </c>
      <c r="I81" s="44">
        <f t="shared" si="9"/>
        <v>1</v>
      </c>
      <c r="J81" s="44">
        <v>1</v>
      </c>
      <c r="K81" s="44">
        <f t="shared" si="12"/>
        <v>1</v>
      </c>
      <c r="L81" s="11">
        <f t="shared" si="13"/>
        <v>238694.91</v>
      </c>
    </row>
    <row r="82" spans="1:12" ht="30" x14ac:dyDescent="0.25">
      <c r="A82" s="22">
        <v>72</v>
      </c>
      <c r="B82" s="27" t="s">
        <v>245</v>
      </c>
      <c r="C82" s="28" t="s">
        <v>246</v>
      </c>
      <c r="D82" s="10" t="s">
        <v>56</v>
      </c>
      <c r="E82" s="9"/>
      <c r="F82" s="12">
        <f t="shared" si="11"/>
        <v>12662.86</v>
      </c>
      <c r="G82" s="21">
        <v>21.4</v>
      </c>
      <c r="H82" s="44">
        <f t="shared" si="10"/>
        <v>1</v>
      </c>
      <c r="I82" s="44">
        <f t="shared" si="9"/>
        <v>1</v>
      </c>
      <c r="J82" s="44">
        <v>1</v>
      </c>
      <c r="K82" s="44">
        <f t="shared" si="12"/>
        <v>1</v>
      </c>
      <c r="L82" s="11">
        <f t="shared" si="13"/>
        <v>270985.2</v>
      </c>
    </row>
    <row r="83" spans="1:12" ht="30" x14ac:dyDescent="0.25">
      <c r="A83" s="22">
        <v>73</v>
      </c>
      <c r="B83" s="27" t="s">
        <v>350</v>
      </c>
      <c r="C83" s="49" t="s">
        <v>347</v>
      </c>
      <c r="D83" s="10" t="s">
        <v>56</v>
      </c>
      <c r="E83" s="9"/>
      <c r="F83" s="12">
        <f t="shared" si="11"/>
        <v>12662.86</v>
      </c>
      <c r="G83" s="21">
        <v>22.71</v>
      </c>
      <c r="H83" s="44">
        <f t="shared" si="10"/>
        <v>1</v>
      </c>
      <c r="I83" s="44">
        <f t="shared" si="9"/>
        <v>1</v>
      </c>
      <c r="J83" s="44">
        <v>1</v>
      </c>
      <c r="K83" s="44">
        <f t="shared" si="12"/>
        <v>1</v>
      </c>
      <c r="L83" s="11">
        <f t="shared" si="13"/>
        <v>287573.55</v>
      </c>
    </row>
    <row r="84" spans="1:12" ht="30" x14ac:dyDescent="0.25">
      <c r="A84" s="22">
        <v>74</v>
      </c>
      <c r="B84" s="27" t="s">
        <v>351</v>
      </c>
      <c r="C84" s="49" t="s">
        <v>348</v>
      </c>
      <c r="D84" s="10" t="s">
        <v>56</v>
      </c>
      <c r="E84" s="9"/>
      <c r="F84" s="12">
        <f t="shared" si="11"/>
        <v>12662.86</v>
      </c>
      <c r="G84" s="21">
        <v>27.09</v>
      </c>
      <c r="H84" s="44">
        <f t="shared" si="10"/>
        <v>1</v>
      </c>
      <c r="I84" s="44">
        <f t="shared" si="9"/>
        <v>1</v>
      </c>
      <c r="J84" s="44">
        <v>1</v>
      </c>
      <c r="K84" s="44">
        <f t="shared" si="12"/>
        <v>1</v>
      </c>
      <c r="L84" s="11">
        <f t="shared" si="13"/>
        <v>343036.88</v>
      </c>
    </row>
    <row r="85" spans="1:12" ht="30" x14ac:dyDescent="0.25">
      <c r="A85" s="22">
        <v>75</v>
      </c>
      <c r="B85" s="27" t="s">
        <v>352</v>
      </c>
      <c r="C85" s="49" t="s">
        <v>349</v>
      </c>
      <c r="D85" s="10" t="s">
        <v>56</v>
      </c>
      <c r="E85" s="9"/>
      <c r="F85" s="12">
        <f t="shared" si="11"/>
        <v>12662.86</v>
      </c>
      <c r="G85" s="21">
        <v>48.92</v>
      </c>
      <c r="H85" s="44">
        <f t="shared" si="10"/>
        <v>1</v>
      </c>
      <c r="I85" s="44">
        <f t="shared" si="9"/>
        <v>1</v>
      </c>
      <c r="J85" s="44">
        <v>1</v>
      </c>
      <c r="K85" s="44">
        <f t="shared" si="12"/>
        <v>1</v>
      </c>
      <c r="L85" s="11">
        <f t="shared" si="13"/>
        <v>619467.11</v>
      </c>
    </row>
    <row r="86" spans="1:12" ht="30" x14ac:dyDescent="0.25">
      <c r="A86" s="22">
        <v>76</v>
      </c>
      <c r="B86" s="27" t="s">
        <v>247</v>
      </c>
      <c r="C86" s="49" t="s">
        <v>363</v>
      </c>
      <c r="D86" s="10" t="s">
        <v>56</v>
      </c>
      <c r="E86" s="9"/>
      <c r="F86" s="12">
        <f t="shared" si="11"/>
        <v>12662.86</v>
      </c>
      <c r="G86" s="21">
        <v>2.17</v>
      </c>
      <c r="H86" s="44">
        <f t="shared" si="10"/>
        <v>1</v>
      </c>
      <c r="I86" s="44">
        <f t="shared" si="9"/>
        <v>1</v>
      </c>
      <c r="J86" s="44">
        <v>1</v>
      </c>
      <c r="K86" s="44">
        <f t="shared" si="12"/>
        <v>1</v>
      </c>
      <c r="L86" s="11">
        <f t="shared" si="13"/>
        <v>27478.41</v>
      </c>
    </row>
    <row r="87" spans="1:12" ht="30" x14ac:dyDescent="0.25">
      <c r="A87" s="22">
        <v>77</v>
      </c>
      <c r="B87" s="27" t="s">
        <v>248</v>
      </c>
      <c r="C87" s="28" t="s">
        <v>249</v>
      </c>
      <c r="D87" s="10" t="s">
        <v>56</v>
      </c>
      <c r="E87" s="9"/>
      <c r="F87" s="12">
        <f t="shared" si="11"/>
        <v>12662.86</v>
      </c>
      <c r="G87" s="21">
        <v>2.5499999999999998</v>
      </c>
      <c r="H87" s="44">
        <f t="shared" si="10"/>
        <v>1</v>
      </c>
      <c r="I87" s="44">
        <f t="shared" ref="I87:I122" si="14">I$7</f>
        <v>1</v>
      </c>
      <c r="J87" s="44">
        <v>1</v>
      </c>
      <c r="K87" s="44">
        <f t="shared" si="12"/>
        <v>1</v>
      </c>
      <c r="L87" s="11">
        <f t="shared" si="13"/>
        <v>32290.29</v>
      </c>
    </row>
    <row r="88" spans="1:12" ht="30" x14ac:dyDescent="0.25">
      <c r="A88" s="22">
        <v>78</v>
      </c>
      <c r="B88" s="27" t="s">
        <v>353</v>
      </c>
      <c r="C88" s="28" t="s">
        <v>357</v>
      </c>
      <c r="D88" s="10" t="s">
        <v>56</v>
      </c>
      <c r="E88" s="9"/>
      <c r="F88" s="12">
        <f t="shared" si="11"/>
        <v>12662.86</v>
      </c>
      <c r="G88" s="21">
        <v>2.44</v>
      </c>
      <c r="H88" s="44">
        <f t="shared" si="10"/>
        <v>1</v>
      </c>
      <c r="I88" s="44">
        <f t="shared" si="14"/>
        <v>1</v>
      </c>
      <c r="J88" s="44">
        <v>1</v>
      </c>
      <c r="K88" s="44">
        <f t="shared" si="12"/>
        <v>1</v>
      </c>
      <c r="L88" s="11">
        <f t="shared" si="13"/>
        <v>30897.38</v>
      </c>
    </row>
    <row r="89" spans="1:12" s="35" customFormat="1" x14ac:dyDescent="0.25">
      <c r="A89" s="22">
        <v>79</v>
      </c>
      <c r="B89" s="40" t="s">
        <v>354</v>
      </c>
      <c r="C89" s="36" t="s">
        <v>63</v>
      </c>
      <c r="D89" s="41" t="s">
        <v>56</v>
      </c>
      <c r="E89" s="46"/>
      <c r="F89" s="37">
        <f t="shared" si="3"/>
        <v>12662.86</v>
      </c>
      <c r="G89" s="38">
        <v>7.77</v>
      </c>
      <c r="H89" s="45">
        <f t="shared" si="10"/>
        <v>1</v>
      </c>
      <c r="I89" s="45">
        <f t="shared" si="0"/>
        <v>1</v>
      </c>
      <c r="J89" s="45">
        <v>1</v>
      </c>
      <c r="K89" s="45">
        <f t="shared" si="12"/>
        <v>1</v>
      </c>
      <c r="L89" s="39">
        <f t="shared" si="13"/>
        <v>98390.42</v>
      </c>
    </row>
    <row r="90" spans="1:12" s="35" customFormat="1" ht="30" x14ac:dyDescent="0.25">
      <c r="A90" s="22">
        <v>80</v>
      </c>
      <c r="B90" s="40" t="s">
        <v>355</v>
      </c>
      <c r="C90" s="36" t="s">
        <v>64</v>
      </c>
      <c r="D90" s="41" t="s">
        <v>56</v>
      </c>
      <c r="E90" s="46"/>
      <c r="F90" s="37">
        <f t="shared" si="3"/>
        <v>12662.86</v>
      </c>
      <c r="G90" s="38">
        <v>6.3</v>
      </c>
      <c r="H90" s="45">
        <f t="shared" si="10"/>
        <v>1</v>
      </c>
      <c r="I90" s="45">
        <f t="shared" si="0"/>
        <v>1</v>
      </c>
      <c r="J90" s="45">
        <v>1</v>
      </c>
      <c r="K90" s="45">
        <f t="shared" si="12"/>
        <v>1</v>
      </c>
      <c r="L90" s="39">
        <f t="shared" si="13"/>
        <v>79776.02</v>
      </c>
    </row>
    <row r="91" spans="1:12" s="43" customFormat="1" ht="30" x14ac:dyDescent="0.25">
      <c r="A91" s="22">
        <v>81</v>
      </c>
      <c r="B91" s="40" t="s">
        <v>356</v>
      </c>
      <c r="C91" s="36" t="s">
        <v>74</v>
      </c>
      <c r="D91" s="41" t="s">
        <v>56</v>
      </c>
      <c r="E91" s="46"/>
      <c r="F91" s="37">
        <f t="shared" si="3"/>
        <v>12662.86</v>
      </c>
      <c r="G91" s="38">
        <v>14.41</v>
      </c>
      <c r="H91" s="45">
        <v>1</v>
      </c>
      <c r="I91" s="45">
        <f t="shared" si="7"/>
        <v>1</v>
      </c>
      <c r="J91" s="45">
        <v>1</v>
      </c>
      <c r="K91" s="45">
        <f t="shared" si="12"/>
        <v>1</v>
      </c>
      <c r="L91" s="39">
        <f t="shared" si="13"/>
        <v>182471.81</v>
      </c>
    </row>
    <row r="92" spans="1:12" x14ac:dyDescent="0.25">
      <c r="A92" s="22">
        <v>82</v>
      </c>
      <c r="B92" s="27" t="s">
        <v>250</v>
      </c>
      <c r="C92" s="28" t="s">
        <v>76</v>
      </c>
      <c r="D92" s="10" t="s">
        <v>75</v>
      </c>
      <c r="E92" s="9"/>
      <c r="F92" s="12">
        <f t="shared" si="11"/>
        <v>12662.86</v>
      </c>
      <c r="G92" s="21">
        <v>0.74</v>
      </c>
      <c r="H92" s="44">
        <f t="shared" ref="H92:H117" si="15">H$7</f>
        <v>0.80003999999999997</v>
      </c>
      <c r="I92" s="44">
        <f t="shared" si="14"/>
        <v>1</v>
      </c>
      <c r="J92" s="44">
        <v>1</v>
      </c>
      <c r="K92" s="44">
        <f t="shared" si="12"/>
        <v>0.80003999999999997</v>
      </c>
      <c r="L92" s="11">
        <f t="shared" si="13"/>
        <v>7496.79</v>
      </c>
    </row>
    <row r="93" spans="1:12" ht="17.25" customHeight="1" x14ac:dyDescent="0.25">
      <c r="A93" s="22">
        <v>83</v>
      </c>
      <c r="B93" s="27" t="s">
        <v>251</v>
      </c>
      <c r="C93" s="28" t="s">
        <v>77</v>
      </c>
      <c r="D93" s="10" t="s">
        <v>75</v>
      </c>
      <c r="E93" s="9"/>
      <c r="F93" s="12">
        <f t="shared" si="11"/>
        <v>12662.86</v>
      </c>
      <c r="G93" s="21">
        <v>1.1200000000000001</v>
      </c>
      <c r="H93" s="44">
        <f t="shared" si="15"/>
        <v>0.80003999999999997</v>
      </c>
      <c r="I93" s="44">
        <f t="shared" si="14"/>
        <v>1</v>
      </c>
      <c r="J93" s="44">
        <v>1</v>
      </c>
      <c r="K93" s="44">
        <f t="shared" si="12"/>
        <v>0.80003999999999997</v>
      </c>
      <c r="L93" s="11">
        <f t="shared" si="13"/>
        <v>11346.49</v>
      </c>
    </row>
    <row r="94" spans="1:12" ht="17.25" customHeight="1" x14ac:dyDescent="0.25">
      <c r="A94" s="22">
        <v>84</v>
      </c>
      <c r="B94" s="27" t="s">
        <v>252</v>
      </c>
      <c r="C94" s="28" t="s">
        <v>78</v>
      </c>
      <c r="D94" s="10" t="s">
        <v>75</v>
      </c>
      <c r="E94" s="9"/>
      <c r="F94" s="12">
        <f t="shared" si="11"/>
        <v>12662.86</v>
      </c>
      <c r="G94" s="21">
        <v>1.66</v>
      </c>
      <c r="H94" s="44">
        <f t="shared" si="15"/>
        <v>0.80003999999999997</v>
      </c>
      <c r="I94" s="44">
        <f t="shared" si="14"/>
        <v>1</v>
      </c>
      <c r="J94" s="44">
        <v>1</v>
      </c>
      <c r="K94" s="44">
        <f t="shared" si="12"/>
        <v>0.80003999999999997</v>
      </c>
      <c r="L94" s="11">
        <f t="shared" si="13"/>
        <v>16817.12</v>
      </c>
    </row>
    <row r="95" spans="1:12" ht="17.25" customHeight="1" x14ac:dyDescent="0.25">
      <c r="A95" s="22">
        <v>85</v>
      </c>
      <c r="B95" s="27" t="s">
        <v>253</v>
      </c>
      <c r="C95" s="28" t="s">
        <v>79</v>
      </c>
      <c r="D95" s="10" t="s">
        <v>75</v>
      </c>
      <c r="E95" s="9"/>
      <c r="F95" s="12">
        <f t="shared" si="11"/>
        <v>12662.86</v>
      </c>
      <c r="G95" s="21">
        <v>2</v>
      </c>
      <c r="H95" s="44">
        <f t="shared" si="15"/>
        <v>0.80003999999999997</v>
      </c>
      <c r="I95" s="44">
        <f t="shared" si="14"/>
        <v>1</v>
      </c>
      <c r="J95" s="44">
        <v>1</v>
      </c>
      <c r="K95" s="44">
        <f t="shared" si="12"/>
        <v>0.80003999999999997</v>
      </c>
      <c r="L95" s="11">
        <f t="shared" si="13"/>
        <v>20261.59</v>
      </c>
    </row>
    <row r="96" spans="1:12" x14ac:dyDescent="0.25">
      <c r="A96" s="22">
        <v>86</v>
      </c>
      <c r="B96" s="27" t="s">
        <v>254</v>
      </c>
      <c r="C96" s="28" t="s">
        <v>80</v>
      </c>
      <c r="D96" s="10" t="s">
        <v>75</v>
      </c>
      <c r="E96" s="9"/>
      <c r="F96" s="12">
        <f t="shared" si="11"/>
        <v>12662.86</v>
      </c>
      <c r="G96" s="21">
        <v>2.46</v>
      </c>
      <c r="H96" s="44">
        <f t="shared" si="15"/>
        <v>0.80003999999999997</v>
      </c>
      <c r="I96" s="44">
        <f t="shared" si="14"/>
        <v>1</v>
      </c>
      <c r="J96" s="44">
        <v>1</v>
      </c>
      <c r="K96" s="44">
        <f t="shared" si="12"/>
        <v>0.80003999999999997</v>
      </c>
      <c r="L96" s="11">
        <f t="shared" si="13"/>
        <v>24921.75</v>
      </c>
    </row>
    <row r="97" spans="1:12" x14ac:dyDescent="0.25">
      <c r="A97" s="22">
        <v>87</v>
      </c>
      <c r="B97" s="27" t="s">
        <v>255</v>
      </c>
      <c r="C97" s="28" t="s">
        <v>81</v>
      </c>
      <c r="D97" s="10" t="s">
        <v>75</v>
      </c>
      <c r="E97" s="9"/>
      <c r="F97" s="12">
        <f t="shared" si="11"/>
        <v>12662.86</v>
      </c>
      <c r="G97" s="21">
        <v>45.5</v>
      </c>
      <c r="H97" s="44">
        <f t="shared" si="15"/>
        <v>0.80003999999999997</v>
      </c>
      <c r="I97" s="44">
        <f t="shared" si="14"/>
        <v>1</v>
      </c>
      <c r="J97" s="44">
        <v>1</v>
      </c>
      <c r="K97" s="44">
        <f t="shared" si="12"/>
        <v>0.80003999999999997</v>
      </c>
      <c r="L97" s="11">
        <f t="shared" si="13"/>
        <v>460951.15</v>
      </c>
    </row>
    <row r="98" spans="1:12" x14ac:dyDescent="0.25">
      <c r="A98" s="22">
        <v>88</v>
      </c>
      <c r="B98" s="27" t="s">
        <v>256</v>
      </c>
      <c r="C98" s="28" t="s">
        <v>83</v>
      </c>
      <c r="D98" s="10" t="s">
        <v>82</v>
      </c>
      <c r="E98" s="9"/>
      <c r="F98" s="12">
        <f t="shared" si="11"/>
        <v>12662.86</v>
      </c>
      <c r="G98" s="21">
        <v>0.39</v>
      </c>
      <c r="H98" s="44">
        <f t="shared" si="15"/>
        <v>0.80003999999999997</v>
      </c>
      <c r="I98" s="44">
        <f t="shared" si="14"/>
        <v>1</v>
      </c>
      <c r="J98" s="44">
        <v>1</v>
      </c>
      <c r="K98" s="44">
        <f t="shared" si="12"/>
        <v>0.80003999999999997</v>
      </c>
      <c r="L98" s="11">
        <f t="shared" si="13"/>
        <v>3951.01</v>
      </c>
    </row>
    <row r="99" spans="1:12" x14ac:dyDescent="0.25">
      <c r="A99" s="22">
        <v>89</v>
      </c>
      <c r="B99" s="27" t="s">
        <v>257</v>
      </c>
      <c r="C99" s="28" t="s">
        <v>84</v>
      </c>
      <c r="D99" s="10" t="s">
        <v>82</v>
      </c>
      <c r="E99" s="9"/>
      <c r="F99" s="12">
        <f t="shared" si="11"/>
        <v>12662.86</v>
      </c>
      <c r="G99" s="21">
        <v>0.96</v>
      </c>
      <c r="H99" s="44">
        <f t="shared" si="15"/>
        <v>0.80003999999999997</v>
      </c>
      <c r="I99" s="44">
        <f t="shared" si="14"/>
        <v>1</v>
      </c>
      <c r="J99" s="44">
        <v>1</v>
      </c>
      <c r="K99" s="44">
        <f t="shared" si="12"/>
        <v>0.80003999999999997</v>
      </c>
      <c r="L99" s="11">
        <f t="shared" si="13"/>
        <v>9725.56</v>
      </c>
    </row>
    <row r="100" spans="1:12" x14ac:dyDescent="0.25">
      <c r="A100" s="22">
        <v>90</v>
      </c>
      <c r="B100" s="27" t="s">
        <v>258</v>
      </c>
      <c r="C100" s="28" t="s">
        <v>85</v>
      </c>
      <c r="D100" s="10" t="s">
        <v>82</v>
      </c>
      <c r="E100" s="9"/>
      <c r="F100" s="12">
        <f t="shared" si="11"/>
        <v>12662.86</v>
      </c>
      <c r="G100" s="21">
        <v>1.44</v>
      </c>
      <c r="H100" s="44">
        <f t="shared" si="15"/>
        <v>0.80003999999999997</v>
      </c>
      <c r="I100" s="44">
        <f t="shared" si="14"/>
        <v>1</v>
      </c>
      <c r="J100" s="44">
        <v>1</v>
      </c>
      <c r="K100" s="44">
        <f t="shared" si="12"/>
        <v>0.80003999999999997</v>
      </c>
      <c r="L100" s="11">
        <f t="shared" si="13"/>
        <v>14588.34</v>
      </c>
    </row>
    <row r="101" spans="1:12" x14ac:dyDescent="0.25">
      <c r="A101" s="22">
        <v>91</v>
      </c>
      <c r="B101" s="27" t="s">
        <v>259</v>
      </c>
      <c r="C101" s="28" t="s">
        <v>86</v>
      </c>
      <c r="D101" s="10" t="s">
        <v>82</v>
      </c>
      <c r="E101" s="9"/>
      <c r="F101" s="12">
        <f t="shared" si="11"/>
        <v>12662.86</v>
      </c>
      <c r="G101" s="21">
        <v>1.95</v>
      </c>
      <c r="H101" s="44">
        <f t="shared" si="15"/>
        <v>0.80003999999999997</v>
      </c>
      <c r="I101" s="44">
        <f t="shared" si="14"/>
        <v>1</v>
      </c>
      <c r="J101" s="44">
        <v>1</v>
      </c>
      <c r="K101" s="44">
        <f t="shared" si="12"/>
        <v>0.80003999999999997</v>
      </c>
      <c r="L101" s="11">
        <f t="shared" si="13"/>
        <v>19755.05</v>
      </c>
    </row>
    <row r="102" spans="1:12" x14ac:dyDescent="0.25">
      <c r="A102" s="22">
        <v>92</v>
      </c>
      <c r="B102" s="27" t="s">
        <v>260</v>
      </c>
      <c r="C102" s="28" t="s">
        <v>87</v>
      </c>
      <c r="D102" s="10" t="s">
        <v>82</v>
      </c>
      <c r="E102" s="9"/>
      <c r="F102" s="12">
        <f t="shared" si="11"/>
        <v>12662.86</v>
      </c>
      <c r="G102" s="21">
        <v>2.17</v>
      </c>
      <c r="H102" s="44">
        <f t="shared" si="15"/>
        <v>0.80003999999999997</v>
      </c>
      <c r="I102" s="44">
        <f t="shared" si="14"/>
        <v>1</v>
      </c>
      <c r="J102" s="44">
        <v>1</v>
      </c>
      <c r="K102" s="44">
        <f t="shared" si="12"/>
        <v>0.80003999999999997</v>
      </c>
      <c r="L102" s="11">
        <f t="shared" si="13"/>
        <v>21983.82</v>
      </c>
    </row>
    <row r="103" spans="1:12" x14ac:dyDescent="0.25">
      <c r="A103" s="22">
        <v>93</v>
      </c>
      <c r="B103" s="27" t="s">
        <v>261</v>
      </c>
      <c r="C103" s="28" t="s">
        <v>88</v>
      </c>
      <c r="D103" s="10" t="s">
        <v>82</v>
      </c>
      <c r="E103" s="9"/>
      <c r="F103" s="12">
        <f t="shared" si="11"/>
        <v>12662.86</v>
      </c>
      <c r="G103" s="21">
        <v>3.84</v>
      </c>
      <c r="H103" s="44">
        <f t="shared" si="15"/>
        <v>0.80003999999999997</v>
      </c>
      <c r="I103" s="44">
        <f t="shared" si="14"/>
        <v>1</v>
      </c>
      <c r="J103" s="44">
        <v>1</v>
      </c>
      <c r="K103" s="44">
        <f t="shared" si="12"/>
        <v>0.80003999999999997</v>
      </c>
      <c r="L103" s="11">
        <f t="shared" si="13"/>
        <v>38902.25</v>
      </c>
    </row>
    <row r="104" spans="1:12" x14ac:dyDescent="0.25">
      <c r="A104" s="22">
        <v>94</v>
      </c>
      <c r="B104" s="27" t="s">
        <v>262</v>
      </c>
      <c r="C104" s="28" t="s">
        <v>90</v>
      </c>
      <c r="D104" s="10" t="s">
        <v>89</v>
      </c>
      <c r="E104" s="9"/>
      <c r="F104" s="12">
        <f t="shared" si="11"/>
        <v>12662.86</v>
      </c>
      <c r="G104" s="21">
        <v>2.31</v>
      </c>
      <c r="H104" s="44">
        <f t="shared" si="15"/>
        <v>0.80003999999999997</v>
      </c>
      <c r="I104" s="44">
        <f t="shared" si="14"/>
        <v>1</v>
      </c>
      <c r="J104" s="44">
        <v>1</v>
      </c>
      <c r="K104" s="44">
        <f t="shared" si="12"/>
        <v>0.80003999999999997</v>
      </c>
      <c r="L104" s="11">
        <f t="shared" si="13"/>
        <v>23402.14</v>
      </c>
    </row>
    <row r="105" spans="1:12" x14ac:dyDescent="0.25">
      <c r="A105" s="22">
        <v>95</v>
      </c>
      <c r="B105" s="27" t="s">
        <v>263</v>
      </c>
      <c r="C105" s="28" t="s">
        <v>91</v>
      </c>
      <c r="D105" s="10" t="s">
        <v>89</v>
      </c>
      <c r="E105" s="9"/>
      <c r="F105" s="12">
        <f t="shared" si="11"/>
        <v>12662.86</v>
      </c>
      <c r="G105" s="21">
        <v>0.89</v>
      </c>
      <c r="H105" s="44">
        <f t="shared" si="15"/>
        <v>0.80003999999999997</v>
      </c>
      <c r="I105" s="44">
        <f t="shared" si="14"/>
        <v>1</v>
      </c>
      <c r="J105" s="44">
        <v>1</v>
      </c>
      <c r="K105" s="44">
        <f t="shared" si="12"/>
        <v>0.80003999999999997</v>
      </c>
      <c r="L105" s="11">
        <f t="shared" si="13"/>
        <v>9016.41</v>
      </c>
    </row>
    <row r="106" spans="1:12" x14ac:dyDescent="0.25">
      <c r="A106" s="22">
        <v>96</v>
      </c>
      <c r="B106" s="27" t="s">
        <v>264</v>
      </c>
      <c r="C106" s="28" t="s">
        <v>93</v>
      </c>
      <c r="D106" s="10" t="s">
        <v>92</v>
      </c>
      <c r="E106" s="9"/>
      <c r="F106" s="12">
        <f t="shared" si="11"/>
        <v>12662.86</v>
      </c>
      <c r="G106" s="21">
        <v>0.9</v>
      </c>
      <c r="H106" s="44">
        <f t="shared" si="15"/>
        <v>0.80003999999999997</v>
      </c>
      <c r="I106" s="44">
        <f t="shared" si="14"/>
        <v>1</v>
      </c>
      <c r="J106" s="44">
        <v>1</v>
      </c>
      <c r="K106" s="44">
        <f t="shared" si="12"/>
        <v>0.80003999999999997</v>
      </c>
      <c r="L106" s="11">
        <f t="shared" si="13"/>
        <v>9117.7199999999993</v>
      </c>
    </row>
    <row r="107" spans="1:12" x14ac:dyDescent="0.25">
      <c r="A107" s="22">
        <v>97</v>
      </c>
      <c r="B107" s="27" t="s">
        <v>265</v>
      </c>
      <c r="C107" s="28" t="s">
        <v>95</v>
      </c>
      <c r="D107" s="10" t="s">
        <v>94</v>
      </c>
      <c r="E107" s="9"/>
      <c r="F107" s="12">
        <f t="shared" si="11"/>
        <v>12662.86</v>
      </c>
      <c r="G107" s="21">
        <v>1.46</v>
      </c>
      <c r="H107" s="44">
        <f t="shared" si="15"/>
        <v>0.80003999999999997</v>
      </c>
      <c r="I107" s="44">
        <f t="shared" si="14"/>
        <v>1</v>
      </c>
      <c r="J107" s="44">
        <v>1</v>
      </c>
      <c r="K107" s="44">
        <f t="shared" si="12"/>
        <v>0.80003999999999997</v>
      </c>
      <c r="L107" s="11">
        <f t="shared" si="13"/>
        <v>14790.96</v>
      </c>
    </row>
    <row r="108" spans="1:12" x14ac:dyDescent="0.25">
      <c r="A108" s="22">
        <v>98</v>
      </c>
      <c r="B108" s="27" t="s">
        <v>266</v>
      </c>
      <c r="C108" s="28" t="s">
        <v>97</v>
      </c>
      <c r="D108" s="10" t="s">
        <v>96</v>
      </c>
      <c r="E108" s="9"/>
      <c r="F108" s="12">
        <f t="shared" si="11"/>
        <v>12662.86</v>
      </c>
      <c r="G108" s="21">
        <v>1.84</v>
      </c>
      <c r="H108" s="44">
        <f t="shared" si="15"/>
        <v>0.80003999999999997</v>
      </c>
      <c r="I108" s="44">
        <f t="shared" si="14"/>
        <v>1</v>
      </c>
      <c r="J108" s="44">
        <v>1</v>
      </c>
      <c r="K108" s="44">
        <f t="shared" si="12"/>
        <v>0.80003999999999997</v>
      </c>
      <c r="L108" s="11">
        <f t="shared" si="13"/>
        <v>18640.66</v>
      </c>
    </row>
    <row r="109" spans="1:12" x14ac:dyDescent="0.25">
      <c r="A109" s="22">
        <v>99</v>
      </c>
      <c r="B109" s="27" t="s">
        <v>267</v>
      </c>
      <c r="C109" s="28" t="s">
        <v>98</v>
      </c>
      <c r="D109" s="10" t="s">
        <v>96</v>
      </c>
      <c r="E109" s="9"/>
      <c r="F109" s="12">
        <f t="shared" si="11"/>
        <v>12662.86</v>
      </c>
      <c r="G109" s="21">
        <v>2.1800000000000002</v>
      </c>
      <c r="H109" s="44">
        <f t="shared" si="15"/>
        <v>0.80003999999999997</v>
      </c>
      <c r="I109" s="44">
        <f t="shared" si="14"/>
        <v>1</v>
      </c>
      <c r="J109" s="44">
        <v>1</v>
      </c>
      <c r="K109" s="44">
        <f t="shared" si="12"/>
        <v>0.80003999999999997</v>
      </c>
      <c r="L109" s="11">
        <f t="shared" si="13"/>
        <v>22085.13</v>
      </c>
    </row>
    <row r="110" spans="1:12" x14ac:dyDescent="0.25">
      <c r="A110" s="22">
        <v>100</v>
      </c>
      <c r="B110" s="27" t="s">
        <v>268</v>
      </c>
      <c r="C110" s="28" t="s">
        <v>99</v>
      </c>
      <c r="D110" s="10" t="s">
        <v>96</v>
      </c>
      <c r="E110" s="9"/>
      <c r="F110" s="12">
        <f t="shared" si="11"/>
        <v>12662.86</v>
      </c>
      <c r="G110" s="21">
        <v>4.3099999999999996</v>
      </c>
      <c r="H110" s="44">
        <f t="shared" si="15"/>
        <v>0.80003999999999997</v>
      </c>
      <c r="I110" s="44">
        <f t="shared" si="14"/>
        <v>1</v>
      </c>
      <c r="J110" s="44">
        <v>1</v>
      </c>
      <c r="K110" s="44">
        <f t="shared" si="12"/>
        <v>0.80003999999999997</v>
      </c>
      <c r="L110" s="11">
        <f t="shared" si="13"/>
        <v>43663.72</v>
      </c>
    </row>
    <row r="111" spans="1:12" x14ac:dyDescent="0.25">
      <c r="A111" s="22">
        <v>101</v>
      </c>
      <c r="B111" s="27" t="s">
        <v>269</v>
      </c>
      <c r="C111" s="28" t="s">
        <v>101</v>
      </c>
      <c r="D111" s="10" t="s">
        <v>100</v>
      </c>
      <c r="E111" s="9"/>
      <c r="F111" s="12">
        <f t="shared" si="11"/>
        <v>12662.86</v>
      </c>
      <c r="G111" s="21">
        <v>0.98</v>
      </c>
      <c r="H111" s="44">
        <f t="shared" si="15"/>
        <v>0.80003999999999997</v>
      </c>
      <c r="I111" s="44">
        <f t="shared" si="14"/>
        <v>1</v>
      </c>
      <c r="J111" s="44">
        <v>1</v>
      </c>
      <c r="K111" s="44">
        <f t="shared" si="12"/>
        <v>0.80003999999999997</v>
      </c>
      <c r="L111" s="11">
        <f t="shared" si="13"/>
        <v>9928.18</v>
      </c>
    </row>
    <row r="112" spans="1:12" x14ac:dyDescent="0.25">
      <c r="A112" s="22">
        <v>102</v>
      </c>
      <c r="B112" s="27" t="s">
        <v>270</v>
      </c>
      <c r="C112" s="28" t="s">
        <v>103</v>
      </c>
      <c r="D112" s="10" t="s">
        <v>102</v>
      </c>
      <c r="E112" s="9"/>
      <c r="F112" s="12">
        <f t="shared" si="11"/>
        <v>12662.86</v>
      </c>
      <c r="G112" s="21">
        <v>0.74</v>
      </c>
      <c r="H112" s="44">
        <f t="shared" si="15"/>
        <v>0.80003999999999997</v>
      </c>
      <c r="I112" s="44">
        <f t="shared" si="14"/>
        <v>1</v>
      </c>
      <c r="J112" s="44">
        <v>1</v>
      </c>
      <c r="K112" s="44">
        <f t="shared" si="12"/>
        <v>0.80003999999999997</v>
      </c>
      <c r="L112" s="11">
        <f t="shared" si="13"/>
        <v>7496.79</v>
      </c>
    </row>
    <row r="113" spans="1:12" x14ac:dyDescent="0.25">
      <c r="A113" s="22">
        <v>103</v>
      </c>
      <c r="B113" s="27" t="s">
        <v>271</v>
      </c>
      <c r="C113" s="28" t="s">
        <v>105</v>
      </c>
      <c r="D113" s="10" t="s">
        <v>104</v>
      </c>
      <c r="E113" s="9"/>
      <c r="F113" s="12">
        <f t="shared" si="11"/>
        <v>12662.86</v>
      </c>
      <c r="G113" s="21">
        <v>1.32</v>
      </c>
      <c r="H113" s="44">
        <f t="shared" si="15"/>
        <v>0.80003999999999997</v>
      </c>
      <c r="I113" s="44">
        <f t="shared" si="14"/>
        <v>1</v>
      </c>
      <c r="J113" s="44">
        <v>1</v>
      </c>
      <c r="K113" s="44">
        <f t="shared" si="12"/>
        <v>0.80003999999999997</v>
      </c>
      <c r="L113" s="11">
        <f t="shared" si="13"/>
        <v>13372.65</v>
      </c>
    </row>
    <row r="114" spans="1:12" x14ac:dyDescent="0.25">
      <c r="A114" s="22">
        <v>104</v>
      </c>
      <c r="B114" s="27" t="s">
        <v>272</v>
      </c>
      <c r="C114" s="28" t="s">
        <v>107</v>
      </c>
      <c r="D114" s="10" t="s">
        <v>106</v>
      </c>
      <c r="E114" s="9"/>
      <c r="F114" s="12">
        <f t="shared" si="11"/>
        <v>12662.86</v>
      </c>
      <c r="G114" s="21">
        <v>1.44</v>
      </c>
      <c r="H114" s="44">
        <f t="shared" si="15"/>
        <v>0.80003999999999997</v>
      </c>
      <c r="I114" s="44">
        <f t="shared" si="14"/>
        <v>1</v>
      </c>
      <c r="J114" s="44">
        <v>1</v>
      </c>
      <c r="K114" s="44">
        <f t="shared" si="12"/>
        <v>0.80003999999999997</v>
      </c>
      <c r="L114" s="11">
        <f t="shared" si="13"/>
        <v>14588.34</v>
      </c>
    </row>
    <row r="115" spans="1:12" x14ac:dyDescent="0.25">
      <c r="A115" s="22">
        <v>105</v>
      </c>
      <c r="B115" s="27" t="s">
        <v>273</v>
      </c>
      <c r="C115" s="28" t="s">
        <v>108</v>
      </c>
      <c r="D115" s="10" t="s">
        <v>106</v>
      </c>
      <c r="E115" s="9"/>
      <c r="F115" s="12">
        <f t="shared" si="11"/>
        <v>12662.86</v>
      </c>
      <c r="G115" s="21">
        <v>1.69</v>
      </c>
      <c r="H115" s="44">
        <f t="shared" si="15"/>
        <v>0.80003999999999997</v>
      </c>
      <c r="I115" s="44">
        <f t="shared" si="14"/>
        <v>1</v>
      </c>
      <c r="J115" s="44">
        <v>1</v>
      </c>
      <c r="K115" s="44">
        <f t="shared" si="12"/>
        <v>0.80003999999999997</v>
      </c>
      <c r="L115" s="11">
        <f t="shared" si="13"/>
        <v>17121.04</v>
      </c>
    </row>
    <row r="116" spans="1:12" x14ac:dyDescent="0.25">
      <c r="A116" s="22">
        <v>106</v>
      </c>
      <c r="B116" s="27" t="s">
        <v>274</v>
      </c>
      <c r="C116" s="28" t="s">
        <v>109</v>
      </c>
      <c r="D116" s="10" t="s">
        <v>106</v>
      </c>
      <c r="E116" s="9"/>
      <c r="F116" s="12">
        <f t="shared" si="11"/>
        <v>12662.86</v>
      </c>
      <c r="G116" s="21">
        <v>2.4900000000000002</v>
      </c>
      <c r="H116" s="44">
        <f t="shared" si="15"/>
        <v>0.80003999999999997</v>
      </c>
      <c r="I116" s="44">
        <f t="shared" si="14"/>
        <v>1</v>
      </c>
      <c r="J116" s="44">
        <v>1</v>
      </c>
      <c r="K116" s="44">
        <f t="shared" si="12"/>
        <v>0.80003999999999997</v>
      </c>
      <c r="L116" s="11">
        <f t="shared" si="13"/>
        <v>25225.68</v>
      </c>
    </row>
    <row r="117" spans="1:12" x14ac:dyDescent="0.25">
      <c r="A117" s="22">
        <v>107</v>
      </c>
      <c r="B117" s="27" t="s">
        <v>275</v>
      </c>
      <c r="C117" s="28" t="s">
        <v>110</v>
      </c>
      <c r="D117" s="10" t="s">
        <v>106</v>
      </c>
      <c r="E117" s="9"/>
      <c r="F117" s="12">
        <f t="shared" si="11"/>
        <v>12662.86</v>
      </c>
      <c r="G117" s="21">
        <v>1.05</v>
      </c>
      <c r="H117" s="44">
        <f t="shared" si="15"/>
        <v>0.80003999999999997</v>
      </c>
      <c r="I117" s="44">
        <f t="shared" si="14"/>
        <v>1</v>
      </c>
      <c r="J117" s="44">
        <v>1</v>
      </c>
      <c r="K117" s="44">
        <f t="shared" si="12"/>
        <v>0.80003999999999997</v>
      </c>
      <c r="L117" s="11">
        <f t="shared" si="13"/>
        <v>10637.33</v>
      </c>
    </row>
    <row r="118" spans="1:12" x14ac:dyDescent="0.25">
      <c r="A118" s="22">
        <v>108</v>
      </c>
      <c r="B118" s="27" t="s">
        <v>276</v>
      </c>
      <c r="C118" s="28" t="s">
        <v>112</v>
      </c>
      <c r="D118" s="10" t="s">
        <v>111</v>
      </c>
      <c r="E118" s="9"/>
      <c r="F118" s="12">
        <f t="shared" si="11"/>
        <v>12662.86</v>
      </c>
      <c r="G118" s="21">
        <v>0.8</v>
      </c>
      <c r="H118" s="44">
        <f t="shared" ref="H118:H163" si="16">H$7</f>
        <v>0.80003999999999997</v>
      </c>
      <c r="I118" s="44">
        <f t="shared" si="14"/>
        <v>1</v>
      </c>
      <c r="J118" s="44">
        <v>1</v>
      </c>
      <c r="K118" s="44">
        <f t="shared" si="12"/>
        <v>0.80003999999999997</v>
      </c>
      <c r="L118" s="11">
        <f t="shared" si="13"/>
        <v>8104.64</v>
      </c>
    </row>
    <row r="119" spans="1:12" x14ac:dyDescent="0.25">
      <c r="A119" s="22">
        <v>109</v>
      </c>
      <c r="B119" s="27" t="s">
        <v>277</v>
      </c>
      <c r="C119" s="28" t="s">
        <v>113</v>
      </c>
      <c r="D119" s="10" t="s">
        <v>111</v>
      </c>
      <c r="E119" s="9"/>
      <c r="F119" s="12">
        <f t="shared" si="11"/>
        <v>12662.86</v>
      </c>
      <c r="G119" s="21">
        <v>2.1800000000000002</v>
      </c>
      <c r="H119" s="44">
        <f t="shared" si="16"/>
        <v>0.80003999999999997</v>
      </c>
      <c r="I119" s="44">
        <f t="shared" si="14"/>
        <v>1</v>
      </c>
      <c r="J119" s="44">
        <v>1</v>
      </c>
      <c r="K119" s="44">
        <f t="shared" si="12"/>
        <v>0.80003999999999997</v>
      </c>
      <c r="L119" s="11">
        <f t="shared" si="13"/>
        <v>22085.13</v>
      </c>
    </row>
    <row r="120" spans="1:12" x14ac:dyDescent="0.25">
      <c r="A120" s="22">
        <v>110</v>
      </c>
      <c r="B120" s="27" t="s">
        <v>278</v>
      </c>
      <c r="C120" s="28" t="s">
        <v>114</v>
      </c>
      <c r="D120" s="10" t="s">
        <v>111</v>
      </c>
      <c r="E120" s="9"/>
      <c r="F120" s="12">
        <f t="shared" si="11"/>
        <v>12662.86</v>
      </c>
      <c r="G120" s="21">
        <v>2.58</v>
      </c>
      <c r="H120" s="44">
        <f t="shared" si="16"/>
        <v>0.80003999999999997</v>
      </c>
      <c r="I120" s="44">
        <f t="shared" si="14"/>
        <v>1</v>
      </c>
      <c r="J120" s="44">
        <v>1</v>
      </c>
      <c r="K120" s="44">
        <f t="shared" si="12"/>
        <v>0.80003999999999997</v>
      </c>
      <c r="L120" s="11">
        <f t="shared" si="13"/>
        <v>26137.45</v>
      </c>
    </row>
    <row r="121" spans="1:12" x14ac:dyDescent="0.25">
      <c r="A121" s="22">
        <v>111</v>
      </c>
      <c r="B121" s="27" t="s">
        <v>279</v>
      </c>
      <c r="C121" s="28" t="s">
        <v>115</v>
      </c>
      <c r="D121" s="10" t="s">
        <v>111</v>
      </c>
      <c r="E121" s="9"/>
      <c r="F121" s="12">
        <f t="shared" si="11"/>
        <v>12662.86</v>
      </c>
      <c r="G121" s="21">
        <v>1.97</v>
      </c>
      <c r="H121" s="44">
        <f t="shared" si="16"/>
        <v>0.80003999999999997</v>
      </c>
      <c r="I121" s="44">
        <f t="shared" si="14"/>
        <v>1</v>
      </c>
      <c r="J121" s="44">
        <v>1</v>
      </c>
      <c r="K121" s="44">
        <f t="shared" si="12"/>
        <v>0.80003999999999997</v>
      </c>
      <c r="L121" s="11">
        <f t="shared" si="13"/>
        <v>19957.669999999998</v>
      </c>
    </row>
    <row r="122" spans="1:12" x14ac:dyDescent="0.25">
      <c r="A122" s="22">
        <v>112</v>
      </c>
      <c r="B122" s="27" t="s">
        <v>280</v>
      </c>
      <c r="C122" s="28" t="s">
        <v>116</v>
      </c>
      <c r="D122" s="10" t="s">
        <v>111</v>
      </c>
      <c r="E122" s="9"/>
      <c r="F122" s="12">
        <f t="shared" si="11"/>
        <v>12662.86</v>
      </c>
      <c r="G122" s="21">
        <v>2.04</v>
      </c>
      <c r="H122" s="44">
        <f t="shared" si="16"/>
        <v>0.80003999999999997</v>
      </c>
      <c r="I122" s="44">
        <f t="shared" si="14"/>
        <v>1</v>
      </c>
      <c r="J122" s="44">
        <v>1</v>
      </c>
      <c r="K122" s="44">
        <f t="shared" si="12"/>
        <v>0.80003999999999997</v>
      </c>
      <c r="L122" s="11">
        <f t="shared" si="13"/>
        <v>20666.82</v>
      </c>
    </row>
    <row r="123" spans="1:12" x14ac:dyDescent="0.25">
      <c r="A123" s="22">
        <v>113</v>
      </c>
      <c r="B123" s="27" t="s">
        <v>281</v>
      </c>
      <c r="C123" s="28" t="s">
        <v>117</v>
      </c>
      <c r="D123" s="10" t="s">
        <v>111</v>
      </c>
      <c r="E123" s="9"/>
      <c r="F123" s="12">
        <f t="shared" si="11"/>
        <v>12662.86</v>
      </c>
      <c r="G123" s="21">
        <v>2.95</v>
      </c>
      <c r="H123" s="44">
        <f t="shared" si="16"/>
        <v>0.80003999999999997</v>
      </c>
      <c r="I123" s="44">
        <f t="shared" ref="I123:I163" si="17">I$7</f>
        <v>1</v>
      </c>
      <c r="J123" s="44">
        <v>1</v>
      </c>
      <c r="K123" s="44">
        <f t="shared" si="12"/>
        <v>0.80003999999999997</v>
      </c>
      <c r="L123" s="11">
        <f t="shared" si="13"/>
        <v>29885.84</v>
      </c>
    </row>
    <row r="124" spans="1:12" x14ac:dyDescent="0.25">
      <c r="A124" s="22">
        <v>114</v>
      </c>
      <c r="B124" s="27" t="s">
        <v>282</v>
      </c>
      <c r="C124" s="28" t="s">
        <v>119</v>
      </c>
      <c r="D124" s="10" t="s">
        <v>118</v>
      </c>
      <c r="E124" s="9"/>
      <c r="F124" s="12">
        <f t="shared" si="11"/>
        <v>12662.86</v>
      </c>
      <c r="G124" s="21">
        <v>0.89</v>
      </c>
      <c r="H124" s="44">
        <f t="shared" si="16"/>
        <v>0.80003999999999997</v>
      </c>
      <c r="I124" s="44">
        <f t="shared" si="17"/>
        <v>1</v>
      </c>
      <c r="J124" s="44">
        <v>1</v>
      </c>
      <c r="K124" s="44">
        <f t="shared" si="12"/>
        <v>0.80003999999999997</v>
      </c>
      <c r="L124" s="11">
        <f t="shared" si="13"/>
        <v>9016.41</v>
      </c>
    </row>
    <row r="125" spans="1:12" x14ac:dyDescent="0.25">
      <c r="A125" s="22">
        <v>115</v>
      </c>
      <c r="B125" s="27" t="s">
        <v>283</v>
      </c>
      <c r="C125" s="28" t="s">
        <v>120</v>
      </c>
      <c r="D125" s="10" t="s">
        <v>118</v>
      </c>
      <c r="E125" s="9"/>
      <c r="F125" s="12">
        <f t="shared" si="11"/>
        <v>12662.86</v>
      </c>
      <c r="G125" s="21">
        <v>0.75</v>
      </c>
      <c r="H125" s="44">
        <f t="shared" si="16"/>
        <v>0.80003999999999997</v>
      </c>
      <c r="I125" s="44">
        <f t="shared" si="17"/>
        <v>1</v>
      </c>
      <c r="J125" s="44">
        <v>1</v>
      </c>
      <c r="K125" s="44">
        <f t="shared" si="12"/>
        <v>0.80003999999999997</v>
      </c>
      <c r="L125" s="11">
        <f t="shared" si="13"/>
        <v>7598.1</v>
      </c>
    </row>
    <row r="126" spans="1:12" x14ac:dyDescent="0.25">
      <c r="A126" s="22">
        <v>116</v>
      </c>
      <c r="B126" s="27" t="s">
        <v>284</v>
      </c>
      <c r="C126" s="28" t="s">
        <v>121</v>
      </c>
      <c r="D126" s="10" t="s">
        <v>118</v>
      </c>
      <c r="E126" s="9"/>
      <c r="F126" s="12">
        <f t="shared" si="11"/>
        <v>12662.86</v>
      </c>
      <c r="G126" s="21">
        <v>1</v>
      </c>
      <c r="H126" s="44">
        <f t="shared" si="16"/>
        <v>0.80003999999999997</v>
      </c>
      <c r="I126" s="44">
        <f t="shared" si="17"/>
        <v>1</v>
      </c>
      <c r="J126" s="44">
        <v>1</v>
      </c>
      <c r="K126" s="44">
        <f t="shared" si="12"/>
        <v>0.80003999999999997</v>
      </c>
      <c r="L126" s="11">
        <f t="shared" si="13"/>
        <v>10130.790000000001</v>
      </c>
    </row>
    <row r="127" spans="1:12" x14ac:dyDescent="0.25">
      <c r="A127" s="22">
        <v>117</v>
      </c>
      <c r="B127" s="27" t="s">
        <v>285</v>
      </c>
      <c r="C127" s="28" t="s">
        <v>122</v>
      </c>
      <c r="D127" s="10" t="s">
        <v>118</v>
      </c>
      <c r="E127" s="9"/>
      <c r="F127" s="12">
        <f t="shared" si="11"/>
        <v>12662.86</v>
      </c>
      <c r="G127" s="21">
        <v>4.34</v>
      </c>
      <c r="H127" s="44">
        <f t="shared" si="16"/>
        <v>0.80003999999999997</v>
      </c>
      <c r="I127" s="44">
        <f t="shared" si="17"/>
        <v>1</v>
      </c>
      <c r="J127" s="44">
        <v>1</v>
      </c>
      <c r="K127" s="44">
        <f t="shared" si="12"/>
        <v>0.80003999999999997</v>
      </c>
      <c r="L127" s="11">
        <f t="shared" si="13"/>
        <v>43967.65</v>
      </c>
    </row>
    <row r="128" spans="1:12" x14ac:dyDescent="0.25">
      <c r="A128" s="22">
        <v>118</v>
      </c>
      <c r="B128" s="27" t="s">
        <v>286</v>
      </c>
      <c r="C128" s="28" t="s">
        <v>123</v>
      </c>
      <c r="D128" s="10" t="s">
        <v>118</v>
      </c>
      <c r="E128" s="9"/>
      <c r="F128" s="12">
        <f t="shared" si="11"/>
        <v>12662.86</v>
      </c>
      <c r="G128" s="21">
        <v>1.29</v>
      </c>
      <c r="H128" s="44">
        <f t="shared" si="16"/>
        <v>0.80003999999999997</v>
      </c>
      <c r="I128" s="44">
        <f t="shared" si="17"/>
        <v>1</v>
      </c>
      <c r="J128" s="44">
        <v>1</v>
      </c>
      <c r="K128" s="44">
        <f t="shared" si="12"/>
        <v>0.80003999999999997</v>
      </c>
      <c r="L128" s="11">
        <f t="shared" si="13"/>
        <v>13068.72</v>
      </c>
    </row>
    <row r="129" spans="1:12" x14ac:dyDescent="0.25">
      <c r="A129" s="22">
        <v>119</v>
      </c>
      <c r="B129" s="27" t="s">
        <v>287</v>
      </c>
      <c r="C129" s="28" t="s">
        <v>124</v>
      </c>
      <c r="D129" s="10" t="s">
        <v>118</v>
      </c>
      <c r="E129" s="9"/>
      <c r="F129" s="12">
        <f t="shared" si="11"/>
        <v>12662.86</v>
      </c>
      <c r="G129" s="21">
        <v>2.6</v>
      </c>
      <c r="H129" s="44">
        <f t="shared" si="16"/>
        <v>0.80003999999999997</v>
      </c>
      <c r="I129" s="44">
        <f t="shared" si="17"/>
        <v>1</v>
      </c>
      <c r="J129" s="44">
        <v>1</v>
      </c>
      <c r="K129" s="44">
        <f t="shared" si="12"/>
        <v>0.80003999999999997</v>
      </c>
      <c r="L129" s="11">
        <f t="shared" si="13"/>
        <v>26340.07</v>
      </c>
    </row>
    <row r="130" spans="1:12" x14ac:dyDescent="0.25">
      <c r="A130" s="22">
        <v>120</v>
      </c>
      <c r="B130" s="27" t="s">
        <v>288</v>
      </c>
      <c r="C130" s="28" t="s">
        <v>126</v>
      </c>
      <c r="D130" s="10" t="s">
        <v>125</v>
      </c>
      <c r="E130" s="9"/>
      <c r="F130" s="12">
        <f t="shared" si="11"/>
        <v>12662.86</v>
      </c>
      <c r="G130" s="21">
        <v>2.11</v>
      </c>
      <c r="H130" s="44">
        <f t="shared" si="16"/>
        <v>0.80003999999999997</v>
      </c>
      <c r="I130" s="44">
        <f t="shared" si="17"/>
        <v>1</v>
      </c>
      <c r="J130" s="44">
        <v>1</v>
      </c>
      <c r="K130" s="44">
        <f t="shared" si="12"/>
        <v>0.80003999999999997</v>
      </c>
      <c r="L130" s="11">
        <f t="shared" si="13"/>
        <v>21375.98</v>
      </c>
    </row>
    <row r="131" spans="1:12" x14ac:dyDescent="0.25">
      <c r="A131" s="22">
        <v>121</v>
      </c>
      <c r="B131" s="27" t="s">
        <v>289</v>
      </c>
      <c r="C131" s="28" t="s">
        <v>127</v>
      </c>
      <c r="D131" s="10" t="s">
        <v>125</v>
      </c>
      <c r="E131" s="9"/>
      <c r="F131" s="12">
        <f t="shared" si="11"/>
        <v>12662.86</v>
      </c>
      <c r="G131" s="21">
        <v>3.55</v>
      </c>
      <c r="H131" s="44">
        <f t="shared" si="16"/>
        <v>0.80003999999999997</v>
      </c>
      <c r="I131" s="44">
        <f t="shared" si="17"/>
        <v>1</v>
      </c>
      <c r="J131" s="44">
        <v>1</v>
      </c>
      <c r="K131" s="44">
        <f t="shared" si="12"/>
        <v>0.80003999999999997</v>
      </c>
      <c r="L131" s="11">
        <f t="shared" si="13"/>
        <v>35964.32</v>
      </c>
    </row>
    <row r="132" spans="1:12" x14ac:dyDescent="0.25">
      <c r="A132" s="22">
        <v>122</v>
      </c>
      <c r="B132" s="27" t="s">
        <v>290</v>
      </c>
      <c r="C132" s="28" t="s">
        <v>128</v>
      </c>
      <c r="D132" s="10" t="s">
        <v>125</v>
      </c>
      <c r="E132" s="9"/>
      <c r="F132" s="12">
        <f t="shared" si="11"/>
        <v>12662.86</v>
      </c>
      <c r="G132" s="21">
        <v>1.57</v>
      </c>
      <c r="H132" s="44">
        <f t="shared" si="16"/>
        <v>0.80003999999999997</v>
      </c>
      <c r="I132" s="44">
        <f t="shared" si="17"/>
        <v>1</v>
      </c>
      <c r="J132" s="44">
        <v>1</v>
      </c>
      <c r="K132" s="44">
        <f t="shared" si="12"/>
        <v>0.80003999999999997</v>
      </c>
      <c r="L132" s="11">
        <f t="shared" si="13"/>
        <v>15905.35</v>
      </c>
    </row>
    <row r="133" spans="1:12" x14ac:dyDescent="0.25">
      <c r="A133" s="22">
        <v>123</v>
      </c>
      <c r="B133" s="27" t="s">
        <v>291</v>
      </c>
      <c r="C133" s="28" t="s">
        <v>129</v>
      </c>
      <c r="D133" s="10" t="s">
        <v>125</v>
      </c>
      <c r="E133" s="9"/>
      <c r="F133" s="12">
        <f t="shared" si="11"/>
        <v>12662.86</v>
      </c>
      <c r="G133" s="21">
        <v>2.2599999999999998</v>
      </c>
      <c r="H133" s="44">
        <f t="shared" si="16"/>
        <v>0.80003999999999997</v>
      </c>
      <c r="I133" s="44">
        <f t="shared" si="17"/>
        <v>1</v>
      </c>
      <c r="J133" s="44">
        <v>1</v>
      </c>
      <c r="K133" s="44">
        <f t="shared" si="12"/>
        <v>0.80003999999999997</v>
      </c>
      <c r="L133" s="11">
        <f t="shared" si="13"/>
        <v>22895.599999999999</v>
      </c>
    </row>
    <row r="134" spans="1:12" x14ac:dyDescent="0.25">
      <c r="A134" s="22">
        <v>124</v>
      </c>
      <c r="B134" s="27" t="s">
        <v>292</v>
      </c>
      <c r="C134" s="28" t="s">
        <v>130</v>
      </c>
      <c r="D134" s="10" t="s">
        <v>125</v>
      </c>
      <c r="E134" s="9"/>
      <c r="F134" s="12">
        <f t="shared" si="11"/>
        <v>12662.86</v>
      </c>
      <c r="G134" s="21">
        <v>3.24</v>
      </c>
      <c r="H134" s="44">
        <f t="shared" si="16"/>
        <v>0.80003999999999997</v>
      </c>
      <c r="I134" s="44">
        <f t="shared" si="17"/>
        <v>1</v>
      </c>
      <c r="J134" s="44">
        <v>1</v>
      </c>
      <c r="K134" s="44">
        <f t="shared" si="12"/>
        <v>0.80003999999999997</v>
      </c>
      <c r="L134" s="11">
        <f t="shared" si="13"/>
        <v>32823.769999999997</v>
      </c>
    </row>
    <row r="135" spans="1:12" x14ac:dyDescent="0.25">
      <c r="A135" s="22">
        <v>125</v>
      </c>
      <c r="B135" s="27" t="s">
        <v>293</v>
      </c>
      <c r="C135" s="28" t="s">
        <v>131</v>
      </c>
      <c r="D135" s="10" t="s">
        <v>125</v>
      </c>
      <c r="E135" s="9"/>
      <c r="F135" s="12">
        <f t="shared" si="11"/>
        <v>12662.86</v>
      </c>
      <c r="G135" s="21">
        <v>1.7</v>
      </c>
      <c r="H135" s="44">
        <f t="shared" si="16"/>
        <v>0.80003999999999997</v>
      </c>
      <c r="I135" s="44">
        <f t="shared" si="17"/>
        <v>1</v>
      </c>
      <c r="J135" s="44">
        <v>1</v>
      </c>
      <c r="K135" s="44">
        <f t="shared" si="12"/>
        <v>0.80003999999999997</v>
      </c>
      <c r="L135" s="11">
        <f t="shared" si="13"/>
        <v>17222.349999999999</v>
      </c>
    </row>
    <row r="136" spans="1:12" ht="19.5" customHeight="1" x14ac:dyDescent="0.25">
      <c r="A136" s="22">
        <v>126</v>
      </c>
      <c r="B136" s="27" t="s">
        <v>294</v>
      </c>
      <c r="C136" s="28" t="s">
        <v>132</v>
      </c>
      <c r="D136" s="10" t="s">
        <v>125</v>
      </c>
      <c r="E136" s="9"/>
      <c r="F136" s="12">
        <f t="shared" si="11"/>
        <v>12662.86</v>
      </c>
      <c r="G136" s="21">
        <v>2.06</v>
      </c>
      <c r="H136" s="44">
        <f t="shared" si="16"/>
        <v>0.80003999999999997</v>
      </c>
      <c r="I136" s="44">
        <f t="shared" si="17"/>
        <v>1</v>
      </c>
      <c r="J136" s="44">
        <v>1</v>
      </c>
      <c r="K136" s="44">
        <f t="shared" ref="K136:K163" si="18">ROUND(H136*I136*J136,5)</f>
        <v>0.80003999999999997</v>
      </c>
      <c r="L136" s="11">
        <f t="shared" ref="L136:L163" si="19">ROUND(G136*K136*F136,2)</f>
        <v>20869.439999999999</v>
      </c>
    </row>
    <row r="137" spans="1:12" ht="19.5" customHeight="1" x14ac:dyDescent="0.25">
      <c r="A137" s="22">
        <v>127</v>
      </c>
      <c r="B137" s="27" t="s">
        <v>295</v>
      </c>
      <c r="C137" s="28" t="s">
        <v>133</v>
      </c>
      <c r="D137" s="10" t="s">
        <v>125</v>
      </c>
      <c r="E137" s="9"/>
      <c r="F137" s="12">
        <f t="shared" si="11"/>
        <v>12662.86</v>
      </c>
      <c r="G137" s="21">
        <v>2.17</v>
      </c>
      <c r="H137" s="44">
        <f t="shared" si="16"/>
        <v>0.80003999999999997</v>
      </c>
      <c r="I137" s="44">
        <f t="shared" si="17"/>
        <v>1</v>
      </c>
      <c r="J137" s="44">
        <v>1</v>
      </c>
      <c r="K137" s="44">
        <f t="shared" si="18"/>
        <v>0.80003999999999997</v>
      </c>
      <c r="L137" s="11">
        <f t="shared" si="19"/>
        <v>21983.82</v>
      </c>
    </row>
    <row r="138" spans="1:12" x14ac:dyDescent="0.25">
      <c r="A138" s="22">
        <v>128</v>
      </c>
      <c r="B138" s="27" t="s">
        <v>296</v>
      </c>
      <c r="C138" s="28" t="s">
        <v>135</v>
      </c>
      <c r="D138" s="10" t="s">
        <v>134</v>
      </c>
      <c r="E138" s="9"/>
      <c r="F138" s="12">
        <f t="shared" si="11"/>
        <v>12662.86</v>
      </c>
      <c r="G138" s="21">
        <v>1.1000000000000001</v>
      </c>
      <c r="H138" s="44">
        <f t="shared" si="16"/>
        <v>0.80003999999999997</v>
      </c>
      <c r="I138" s="44">
        <f t="shared" si="17"/>
        <v>1</v>
      </c>
      <c r="J138" s="44">
        <v>1</v>
      </c>
      <c r="K138" s="44">
        <f t="shared" si="18"/>
        <v>0.80003999999999997</v>
      </c>
      <c r="L138" s="11">
        <f t="shared" si="19"/>
        <v>11143.87</v>
      </c>
    </row>
    <row r="139" spans="1:12" x14ac:dyDescent="0.25">
      <c r="A139" s="22">
        <v>129</v>
      </c>
      <c r="B139" s="27" t="s">
        <v>297</v>
      </c>
      <c r="C139" s="28" t="s">
        <v>137</v>
      </c>
      <c r="D139" s="10" t="s">
        <v>136</v>
      </c>
      <c r="E139" s="9"/>
      <c r="F139" s="12">
        <f t="shared" si="11"/>
        <v>12662.86</v>
      </c>
      <c r="G139" s="21">
        <v>0.88</v>
      </c>
      <c r="H139" s="44">
        <f t="shared" si="16"/>
        <v>0.80003999999999997</v>
      </c>
      <c r="I139" s="44">
        <f t="shared" si="17"/>
        <v>1</v>
      </c>
      <c r="J139" s="44">
        <v>1</v>
      </c>
      <c r="K139" s="44">
        <f t="shared" si="18"/>
        <v>0.80003999999999997</v>
      </c>
      <c r="L139" s="11">
        <f t="shared" si="19"/>
        <v>8915.1</v>
      </c>
    </row>
    <row r="140" spans="1:12" x14ac:dyDescent="0.25">
      <c r="A140" s="22">
        <v>130</v>
      </c>
      <c r="B140" s="27" t="s">
        <v>298</v>
      </c>
      <c r="C140" s="28" t="s">
        <v>138</v>
      </c>
      <c r="D140" s="10" t="s">
        <v>136</v>
      </c>
      <c r="E140" s="9"/>
      <c r="F140" s="12">
        <f t="shared" ref="F140:F163" si="20">F$7</f>
        <v>12662.86</v>
      </c>
      <c r="G140" s="21">
        <v>0.92</v>
      </c>
      <c r="H140" s="44">
        <f t="shared" si="16"/>
        <v>0.80003999999999997</v>
      </c>
      <c r="I140" s="44">
        <f t="shared" si="17"/>
        <v>1</v>
      </c>
      <c r="J140" s="44">
        <v>1</v>
      </c>
      <c r="K140" s="44">
        <f t="shared" si="18"/>
        <v>0.80003999999999997</v>
      </c>
      <c r="L140" s="11">
        <f t="shared" si="19"/>
        <v>9320.33</v>
      </c>
    </row>
    <row r="141" spans="1:12" x14ac:dyDescent="0.25">
      <c r="A141" s="22">
        <v>131</v>
      </c>
      <c r="B141" s="27" t="s">
        <v>299</v>
      </c>
      <c r="C141" s="28" t="s">
        <v>139</v>
      </c>
      <c r="D141" s="10" t="s">
        <v>136</v>
      </c>
      <c r="E141" s="9"/>
      <c r="F141" s="12">
        <f t="shared" si="20"/>
        <v>12662.86</v>
      </c>
      <c r="G141" s="21">
        <v>1.56</v>
      </c>
      <c r="H141" s="44">
        <f t="shared" si="16"/>
        <v>0.80003999999999997</v>
      </c>
      <c r="I141" s="44">
        <f t="shared" si="17"/>
        <v>1</v>
      </c>
      <c r="J141" s="44">
        <v>1</v>
      </c>
      <c r="K141" s="44">
        <f t="shared" si="18"/>
        <v>0.80003999999999997</v>
      </c>
      <c r="L141" s="11">
        <f t="shared" si="19"/>
        <v>15804.04</v>
      </c>
    </row>
    <row r="142" spans="1:12" x14ac:dyDescent="0.25">
      <c r="A142" s="22">
        <v>132</v>
      </c>
      <c r="B142" s="27" t="s">
        <v>300</v>
      </c>
      <c r="C142" s="28" t="s">
        <v>141</v>
      </c>
      <c r="D142" s="10" t="s">
        <v>140</v>
      </c>
      <c r="E142" s="9"/>
      <c r="F142" s="12">
        <f t="shared" si="20"/>
        <v>12662.86</v>
      </c>
      <c r="G142" s="21">
        <v>1.08</v>
      </c>
      <c r="H142" s="44">
        <f t="shared" si="16"/>
        <v>0.80003999999999997</v>
      </c>
      <c r="I142" s="44">
        <f t="shared" si="17"/>
        <v>1</v>
      </c>
      <c r="J142" s="44">
        <v>1</v>
      </c>
      <c r="K142" s="44">
        <f t="shared" si="18"/>
        <v>0.80003999999999997</v>
      </c>
      <c r="L142" s="11">
        <f t="shared" si="19"/>
        <v>10941.26</v>
      </c>
    </row>
    <row r="143" spans="1:12" ht="45" x14ac:dyDescent="0.25">
      <c r="A143" s="22">
        <v>133</v>
      </c>
      <c r="B143" s="27" t="s">
        <v>301</v>
      </c>
      <c r="C143" s="28" t="s">
        <v>142</v>
      </c>
      <c r="D143" s="10" t="s">
        <v>140</v>
      </c>
      <c r="E143" s="9"/>
      <c r="F143" s="12">
        <f t="shared" si="20"/>
        <v>12662.86</v>
      </c>
      <c r="G143" s="21">
        <v>1.41</v>
      </c>
      <c r="H143" s="44">
        <f t="shared" si="16"/>
        <v>0.80003999999999997</v>
      </c>
      <c r="I143" s="44">
        <f t="shared" si="17"/>
        <v>1</v>
      </c>
      <c r="J143" s="44">
        <v>1</v>
      </c>
      <c r="K143" s="44">
        <f t="shared" si="18"/>
        <v>0.80003999999999997</v>
      </c>
      <c r="L143" s="11">
        <f t="shared" si="19"/>
        <v>14284.42</v>
      </c>
    </row>
    <row r="144" spans="1:12" x14ac:dyDescent="0.25">
      <c r="A144" s="22">
        <v>134</v>
      </c>
      <c r="B144" s="27" t="s">
        <v>302</v>
      </c>
      <c r="C144" s="28" t="s">
        <v>143</v>
      </c>
      <c r="D144" s="10" t="s">
        <v>140</v>
      </c>
      <c r="E144" s="9"/>
      <c r="F144" s="12">
        <f t="shared" si="20"/>
        <v>12662.86</v>
      </c>
      <c r="G144" s="21">
        <v>2.58</v>
      </c>
      <c r="H144" s="44">
        <f t="shared" si="16"/>
        <v>0.80003999999999997</v>
      </c>
      <c r="I144" s="44">
        <f t="shared" si="17"/>
        <v>1</v>
      </c>
      <c r="J144" s="44">
        <v>1</v>
      </c>
      <c r="K144" s="44">
        <f t="shared" si="18"/>
        <v>0.80003999999999997</v>
      </c>
      <c r="L144" s="11">
        <f t="shared" si="19"/>
        <v>26137.45</v>
      </c>
    </row>
    <row r="145" spans="1:12" x14ac:dyDescent="0.25">
      <c r="A145" s="22">
        <v>135</v>
      </c>
      <c r="B145" s="27" t="s">
        <v>303</v>
      </c>
      <c r="C145" s="28" t="s">
        <v>144</v>
      </c>
      <c r="D145" s="10" t="s">
        <v>140</v>
      </c>
      <c r="E145" s="9"/>
      <c r="F145" s="12">
        <f t="shared" si="20"/>
        <v>12662.86</v>
      </c>
      <c r="G145" s="21">
        <v>12.27</v>
      </c>
      <c r="H145" s="44">
        <f t="shared" si="16"/>
        <v>0.80003999999999997</v>
      </c>
      <c r="I145" s="44">
        <f t="shared" si="17"/>
        <v>1</v>
      </c>
      <c r="J145" s="44">
        <v>1</v>
      </c>
      <c r="K145" s="44">
        <f t="shared" si="18"/>
        <v>0.80003999999999997</v>
      </c>
      <c r="L145" s="11">
        <f t="shared" si="19"/>
        <v>124304.85</v>
      </c>
    </row>
    <row r="146" spans="1:12" x14ac:dyDescent="0.25">
      <c r="A146" s="22">
        <v>136</v>
      </c>
      <c r="B146" s="27" t="s">
        <v>304</v>
      </c>
      <c r="C146" s="28" t="s">
        <v>146</v>
      </c>
      <c r="D146" s="29" t="s">
        <v>145</v>
      </c>
      <c r="E146" s="9"/>
      <c r="F146" s="12">
        <f t="shared" si="20"/>
        <v>12662.86</v>
      </c>
      <c r="G146" s="30">
        <v>7.86</v>
      </c>
      <c r="H146" s="44">
        <f t="shared" si="16"/>
        <v>0.80003999999999997</v>
      </c>
      <c r="I146" s="44">
        <f t="shared" si="17"/>
        <v>1</v>
      </c>
      <c r="J146" s="44">
        <v>1</v>
      </c>
      <c r="K146" s="44">
        <f t="shared" si="18"/>
        <v>0.80003999999999997</v>
      </c>
      <c r="L146" s="11">
        <f t="shared" si="19"/>
        <v>79628.039999999994</v>
      </c>
    </row>
    <row r="147" spans="1:12" x14ac:dyDescent="0.25">
      <c r="A147" s="22">
        <v>137</v>
      </c>
      <c r="B147" s="27" t="s">
        <v>305</v>
      </c>
      <c r="C147" s="28" t="s">
        <v>147</v>
      </c>
      <c r="D147" s="29" t="s">
        <v>145</v>
      </c>
      <c r="E147" s="9"/>
      <c r="F147" s="12">
        <f t="shared" si="20"/>
        <v>12662.86</v>
      </c>
      <c r="G147" s="30">
        <v>0.56000000000000005</v>
      </c>
      <c r="H147" s="44">
        <f t="shared" si="16"/>
        <v>0.80003999999999997</v>
      </c>
      <c r="I147" s="44">
        <f t="shared" si="17"/>
        <v>1</v>
      </c>
      <c r="J147" s="44">
        <v>1</v>
      </c>
      <c r="K147" s="44">
        <f t="shared" si="18"/>
        <v>0.80003999999999997</v>
      </c>
      <c r="L147" s="11">
        <f t="shared" si="19"/>
        <v>5673.24</v>
      </c>
    </row>
    <row r="148" spans="1:12" ht="30" x14ac:dyDescent="0.25">
      <c r="A148" s="22">
        <v>138</v>
      </c>
      <c r="B148" s="27" t="s">
        <v>306</v>
      </c>
      <c r="C148" s="28" t="s">
        <v>148</v>
      </c>
      <c r="D148" s="29" t="s">
        <v>145</v>
      </c>
      <c r="E148" s="9"/>
      <c r="F148" s="12">
        <f t="shared" si="20"/>
        <v>12662.86</v>
      </c>
      <c r="G148" s="30">
        <v>0.46</v>
      </c>
      <c r="H148" s="44">
        <f t="shared" si="16"/>
        <v>0.80003999999999997</v>
      </c>
      <c r="I148" s="44">
        <f t="shared" si="17"/>
        <v>1</v>
      </c>
      <c r="J148" s="44">
        <v>1</v>
      </c>
      <c r="K148" s="44">
        <f t="shared" si="18"/>
        <v>0.80003999999999997</v>
      </c>
      <c r="L148" s="11">
        <f t="shared" si="19"/>
        <v>4660.17</v>
      </c>
    </row>
    <row r="149" spans="1:12" ht="30" x14ac:dyDescent="0.25">
      <c r="A149" s="22">
        <v>139</v>
      </c>
      <c r="B149" s="27" t="s">
        <v>307</v>
      </c>
      <c r="C149" s="28" t="s">
        <v>308</v>
      </c>
      <c r="D149" s="29" t="s">
        <v>145</v>
      </c>
      <c r="E149" s="9"/>
      <c r="F149" s="12">
        <f t="shared" si="20"/>
        <v>12662.86</v>
      </c>
      <c r="G149" s="30">
        <v>9.74</v>
      </c>
      <c r="H149" s="44">
        <f t="shared" si="16"/>
        <v>0.80003999999999997</v>
      </c>
      <c r="I149" s="44">
        <f t="shared" si="17"/>
        <v>1</v>
      </c>
      <c r="J149" s="44">
        <v>1</v>
      </c>
      <c r="K149" s="44">
        <f t="shared" si="18"/>
        <v>0.80003999999999997</v>
      </c>
      <c r="L149" s="11">
        <f t="shared" si="19"/>
        <v>98673.94</v>
      </c>
    </row>
    <row r="150" spans="1:12" x14ac:dyDescent="0.25">
      <c r="A150" s="22">
        <v>140</v>
      </c>
      <c r="B150" s="27" t="s">
        <v>309</v>
      </c>
      <c r="C150" s="28" t="s">
        <v>327</v>
      </c>
      <c r="D150" s="29" t="s">
        <v>145</v>
      </c>
      <c r="E150" s="9"/>
      <c r="F150" s="12">
        <f t="shared" si="20"/>
        <v>12662.86</v>
      </c>
      <c r="G150" s="30">
        <v>7.4</v>
      </c>
      <c r="H150" s="44">
        <f t="shared" si="16"/>
        <v>0.80003999999999997</v>
      </c>
      <c r="I150" s="44">
        <f t="shared" si="17"/>
        <v>1</v>
      </c>
      <c r="J150" s="44">
        <v>1</v>
      </c>
      <c r="K150" s="44">
        <f t="shared" si="18"/>
        <v>0.80003999999999997</v>
      </c>
      <c r="L150" s="11">
        <f t="shared" si="19"/>
        <v>74967.88</v>
      </c>
    </row>
    <row r="151" spans="1:12" x14ac:dyDescent="0.25">
      <c r="A151" s="22">
        <v>141</v>
      </c>
      <c r="B151" s="27" t="s">
        <v>310</v>
      </c>
      <c r="C151" s="28" t="s">
        <v>62</v>
      </c>
      <c r="D151" s="29" t="s">
        <v>145</v>
      </c>
      <c r="E151" s="9"/>
      <c r="F151" s="12">
        <f t="shared" si="20"/>
        <v>12662.86</v>
      </c>
      <c r="G151" s="30">
        <v>0.4</v>
      </c>
      <c r="H151" s="44">
        <f t="shared" si="16"/>
        <v>0.80003999999999997</v>
      </c>
      <c r="I151" s="44">
        <f t="shared" si="17"/>
        <v>1</v>
      </c>
      <c r="J151" s="44">
        <v>1</v>
      </c>
      <c r="K151" s="44">
        <f t="shared" si="18"/>
        <v>0.80003999999999997</v>
      </c>
      <c r="L151" s="11">
        <f t="shared" si="19"/>
        <v>4052.32</v>
      </c>
    </row>
    <row r="152" spans="1:12" ht="30" x14ac:dyDescent="0.25">
      <c r="A152" s="22">
        <v>142</v>
      </c>
      <c r="B152" s="27" t="s">
        <v>311</v>
      </c>
      <c r="C152" s="28" t="s">
        <v>328</v>
      </c>
      <c r="D152" s="29" t="s">
        <v>149</v>
      </c>
      <c r="E152" s="9"/>
      <c r="F152" s="12">
        <f t="shared" si="20"/>
        <v>12662.86</v>
      </c>
      <c r="G152" s="30">
        <v>1.61</v>
      </c>
      <c r="H152" s="44">
        <f t="shared" si="16"/>
        <v>0.80003999999999997</v>
      </c>
      <c r="I152" s="44">
        <f t="shared" si="17"/>
        <v>1</v>
      </c>
      <c r="J152" s="44">
        <v>1</v>
      </c>
      <c r="K152" s="44">
        <f t="shared" si="18"/>
        <v>0.80003999999999997</v>
      </c>
      <c r="L152" s="11">
        <f t="shared" si="19"/>
        <v>16310.58</v>
      </c>
    </row>
    <row r="153" spans="1:12" ht="30" x14ac:dyDescent="0.25">
      <c r="A153" s="22">
        <v>143</v>
      </c>
      <c r="B153" s="27" t="s">
        <v>312</v>
      </c>
      <c r="C153" s="28" t="s">
        <v>329</v>
      </c>
      <c r="D153" s="29" t="s">
        <v>149</v>
      </c>
      <c r="E153" s="9"/>
      <c r="F153" s="12">
        <f t="shared" si="20"/>
        <v>12662.86</v>
      </c>
      <c r="G153" s="30">
        <v>1.94</v>
      </c>
      <c r="H153" s="44">
        <f t="shared" si="16"/>
        <v>0.80003999999999997</v>
      </c>
      <c r="I153" s="44">
        <f t="shared" si="17"/>
        <v>1</v>
      </c>
      <c r="J153" s="44">
        <v>1</v>
      </c>
      <c r="K153" s="44">
        <f t="shared" si="18"/>
        <v>0.80003999999999997</v>
      </c>
      <c r="L153" s="11">
        <f t="shared" si="19"/>
        <v>19653.740000000002</v>
      </c>
    </row>
    <row r="154" spans="1:12" ht="30" x14ac:dyDescent="0.25">
      <c r="A154" s="22">
        <v>144</v>
      </c>
      <c r="B154" s="27" t="s">
        <v>313</v>
      </c>
      <c r="C154" s="28" t="s">
        <v>330</v>
      </c>
      <c r="D154" s="29" t="s">
        <v>149</v>
      </c>
      <c r="E154" s="9"/>
      <c r="F154" s="12">
        <f t="shared" si="20"/>
        <v>12662.86</v>
      </c>
      <c r="G154" s="30">
        <v>1.52</v>
      </c>
      <c r="H154" s="44">
        <f t="shared" si="16"/>
        <v>0.80003999999999997</v>
      </c>
      <c r="I154" s="44">
        <f t="shared" si="17"/>
        <v>1</v>
      </c>
      <c r="J154" s="44">
        <v>1</v>
      </c>
      <c r="K154" s="44">
        <f t="shared" si="18"/>
        <v>0.80003999999999997</v>
      </c>
      <c r="L154" s="11">
        <f t="shared" si="19"/>
        <v>15398.81</v>
      </c>
    </row>
    <row r="155" spans="1:12" ht="30" x14ac:dyDescent="0.25">
      <c r="A155" s="22">
        <v>145</v>
      </c>
      <c r="B155" s="27" t="s">
        <v>314</v>
      </c>
      <c r="C155" s="28" t="s">
        <v>331</v>
      </c>
      <c r="D155" s="29" t="s">
        <v>149</v>
      </c>
      <c r="E155" s="9"/>
      <c r="F155" s="12">
        <f t="shared" si="20"/>
        <v>12662.86</v>
      </c>
      <c r="G155" s="30">
        <v>1.82</v>
      </c>
      <c r="H155" s="44">
        <f t="shared" si="16"/>
        <v>0.80003999999999997</v>
      </c>
      <c r="I155" s="44">
        <f t="shared" si="17"/>
        <v>1</v>
      </c>
      <c r="J155" s="44">
        <v>1</v>
      </c>
      <c r="K155" s="44">
        <f t="shared" si="18"/>
        <v>0.80003999999999997</v>
      </c>
      <c r="L155" s="11">
        <f t="shared" si="19"/>
        <v>18438.05</v>
      </c>
    </row>
    <row r="156" spans="1:12" x14ac:dyDescent="0.25">
      <c r="A156" s="22">
        <v>146</v>
      </c>
      <c r="B156" s="27" t="s">
        <v>315</v>
      </c>
      <c r="C156" s="28" t="s">
        <v>332</v>
      </c>
      <c r="D156" s="29" t="s">
        <v>149</v>
      </c>
      <c r="E156" s="9"/>
      <c r="F156" s="12">
        <f t="shared" si="20"/>
        <v>12662.86</v>
      </c>
      <c r="G156" s="30">
        <v>1.39</v>
      </c>
      <c r="H156" s="44">
        <f t="shared" si="16"/>
        <v>0.80003999999999997</v>
      </c>
      <c r="I156" s="44">
        <f t="shared" si="17"/>
        <v>1</v>
      </c>
      <c r="J156" s="44">
        <v>1</v>
      </c>
      <c r="K156" s="44">
        <f t="shared" si="18"/>
        <v>0.80003999999999997</v>
      </c>
      <c r="L156" s="11">
        <f t="shared" si="19"/>
        <v>14081.8</v>
      </c>
    </row>
    <row r="157" spans="1:12" x14ac:dyDescent="0.25">
      <c r="A157" s="22">
        <v>147</v>
      </c>
      <c r="B157" s="27" t="s">
        <v>316</v>
      </c>
      <c r="C157" s="28" t="s">
        <v>333</v>
      </c>
      <c r="D157" s="29" t="s">
        <v>149</v>
      </c>
      <c r="E157" s="9"/>
      <c r="F157" s="12">
        <f t="shared" si="20"/>
        <v>12662.86</v>
      </c>
      <c r="G157" s="30">
        <v>1.67</v>
      </c>
      <c r="H157" s="44">
        <f t="shared" si="16"/>
        <v>0.80003999999999997</v>
      </c>
      <c r="I157" s="44">
        <f t="shared" si="17"/>
        <v>1</v>
      </c>
      <c r="J157" s="44">
        <v>1</v>
      </c>
      <c r="K157" s="44">
        <f t="shared" si="18"/>
        <v>0.80003999999999997</v>
      </c>
      <c r="L157" s="11">
        <f t="shared" si="19"/>
        <v>16918.43</v>
      </c>
    </row>
    <row r="158" spans="1:12" x14ac:dyDescent="0.25">
      <c r="A158" s="22">
        <v>148</v>
      </c>
      <c r="B158" s="27" t="s">
        <v>317</v>
      </c>
      <c r="C158" s="28" t="s">
        <v>334</v>
      </c>
      <c r="D158" s="29" t="s">
        <v>149</v>
      </c>
      <c r="E158" s="9"/>
      <c r="F158" s="12">
        <f t="shared" si="20"/>
        <v>12662.86</v>
      </c>
      <c r="G158" s="30">
        <v>0.85</v>
      </c>
      <c r="H158" s="44">
        <f t="shared" si="16"/>
        <v>0.80003999999999997</v>
      </c>
      <c r="I158" s="44">
        <f t="shared" si="17"/>
        <v>1</v>
      </c>
      <c r="J158" s="44">
        <v>1</v>
      </c>
      <c r="K158" s="44">
        <f t="shared" si="18"/>
        <v>0.80003999999999997</v>
      </c>
      <c r="L158" s="11">
        <f t="shared" si="19"/>
        <v>8611.18</v>
      </c>
    </row>
    <row r="159" spans="1:12" x14ac:dyDescent="0.25">
      <c r="A159" s="22">
        <v>149</v>
      </c>
      <c r="B159" s="27" t="s">
        <v>318</v>
      </c>
      <c r="C159" s="28" t="s">
        <v>335</v>
      </c>
      <c r="D159" s="29" t="s">
        <v>149</v>
      </c>
      <c r="E159" s="9"/>
      <c r="F159" s="12">
        <f t="shared" si="20"/>
        <v>12662.86</v>
      </c>
      <c r="G159" s="30">
        <v>1.0900000000000001</v>
      </c>
      <c r="H159" s="44">
        <f t="shared" si="16"/>
        <v>0.80003999999999997</v>
      </c>
      <c r="I159" s="44">
        <f t="shared" si="17"/>
        <v>1</v>
      </c>
      <c r="J159" s="44">
        <v>1</v>
      </c>
      <c r="K159" s="44">
        <f t="shared" si="18"/>
        <v>0.80003999999999997</v>
      </c>
      <c r="L159" s="11">
        <f t="shared" si="19"/>
        <v>11042.57</v>
      </c>
    </row>
    <row r="160" spans="1:12" x14ac:dyDescent="0.25">
      <c r="A160" s="22">
        <v>150</v>
      </c>
      <c r="B160" s="27" t="s">
        <v>319</v>
      </c>
      <c r="C160" s="28" t="s">
        <v>336</v>
      </c>
      <c r="D160" s="29" t="s">
        <v>149</v>
      </c>
      <c r="E160" s="9"/>
      <c r="F160" s="12">
        <f t="shared" si="20"/>
        <v>12662.86</v>
      </c>
      <c r="G160" s="30">
        <v>1.5</v>
      </c>
      <c r="H160" s="44">
        <f t="shared" si="16"/>
        <v>0.80003999999999997</v>
      </c>
      <c r="I160" s="44">
        <f t="shared" si="17"/>
        <v>1</v>
      </c>
      <c r="J160" s="44">
        <v>1</v>
      </c>
      <c r="K160" s="44">
        <f t="shared" si="18"/>
        <v>0.80003999999999997</v>
      </c>
      <c r="L160" s="11">
        <f t="shared" si="19"/>
        <v>15196.19</v>
      </c>
    </row>
    <row r="161" spans="1:12" ht="30" x14ac:dyDescent="0.25">
      <c r="A161" s="22">
        <v>151</v>
      </c>
      <c r="B161" s="27" t="s">
        <v>320</v>
      </c>
      <c r="C161" s="28" t="s">
        <v>337</v>
      </c>
      <c r="D161" s="29" t="s">
        <v>149</v>
      </c>
      <c r="E161" s="9"/>
      <c r="F161" s="12">
        <f t="shared" si="20"/>
        <v>12662.86</v>
      </c>
      <c r="G161" s="30">
        <v>1.8</v>
      </c>
      <c r="H161" s="44">
        <f t="shared" si="16"/>
        <v>0.80003999999999997</v>
      </c>
      <c r="I161" s="44">
        <f t="shared" si="17"/>
        <v>1</v>
      </c>
      <c r="J161" s="44">
        <v>1</v>
      </c>
      <c r="K161" s="44">
        <f t="shared" si="18"/>
        <v>0.80003999999999997</v>
      </c>
      <c r="L161" s="11">
        <f t="shared" si="19"/>
        <v>18235.43</v>
      </c>
    </row>
    <row r="162" spans="1:12" x14ac:dyDescent="0.25">
      <c r="A162" s="22">
        <v>152</v>
      </c>
      <c r="B162" s="27" t="s">
        <v>321</v>
      </c>
      <c r="C162" s="28" t="s">
        <v>338</v>
      </c>
      <c r="D162" s="29" t="s">
        <v>149</v>
      </c>
      <c r="E162" s="9"/>
      <c r="F162" s="12">
        <f t="shared" si="20"/>
        <v>12662.86</v>
      </c>
      <c r="G162" s="30">
        <v>2.75</v>
      </c>
      <c r="H162" s="44">
        <f t="shared" si="16"/>
        <v>0.80003999999999997</v>
      </c>
      <c r="I162" s="44">
        <f t="shared" si="17"/>
        <v>1</v>
      </c>
      <c r="J162" s="44">
        <v>1</v>
      </c>
      <c r="K162" s="44">
        <f t="shared" si="18"/>
        <v>0.80003999999999997</v>
      </c>
      <c r="L162" s="11">
        <f t="shared" si="19"/>
        <v>27859.68</v>
      </c>
    </row>
    <row r="163" spans="1:12" ht="30" x14ac:dyDescent="0.25">
      <c r="A163" s="22">
        <v>153</v>
      </c>
      <c r="B163" s="27" t="s">
        <v>322</v>
      </c>
      <c r="C163" s="28" t="s">
        <v>339</v>
      </c>
      <c r="D163" s="29" t="s">
        <v>149</v>
      </c>
      <c r="E163" s="9"/>
      <c r="F163" s="12">
        <f t="shared" si="20"/>
        <v>12662.86</v>
      </c>
      <c r="G163" s="30">
        <v>2.35</v>
      </c>
      <c r="H163" s="44">
        <f t="shared" si="16"/>
        <v>0.80003999999999997</v>
      </c>
      <c r="I163" s="44">
        <f t="shared" si="17"/>
        <v>1</v>
      </c>
      <c r="J163" s="44">
        <v>1</v>
      </c>
      <c r="K163" s="44">
        <f t="shared" si="18"/>
        <v>0.80003999999999997</v>
      </c>
      <c r="L163" s="11">
        <f t="shared" si="19"/>
        <v>23807.37</v>
      </c>
    </row>
    <row r="164" spans="1:12" ht="32.25" customHeight="1" x14ac:dyDescent="0.25">
      <c r="A164" s="52" t="s">
        <v>158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4"/>
    </row>
    <row r="165" spans="1:12" x14ac:dyDescent="0.25">
      <c r="A165" s="22">
        <v>1</v>
      </c>
      <c r="B165" s="33" t="s">
        <v>162</v>
      </c>
      <c r="C165" s="9" t="s">
        <v>3</v>
      </c>
      <c r="D165" s="10" t="s">
        <v>2</v>
      </c>
      <c r="E165" s="9"/>
      <c r="F165" s="12">
        <v>12662.86</v>
      </c>
      <c r="G165" s="21">
        <v>0.83</v>
      </c>
      <c r="H165" s="44">
        <f>H7</f>
        <v>0.80003999999999997</v>
      </c>
      <c r="I165" s="44">
        <v>1.2</v>
      </c>
      <c r="J165" s="44">
        <v>1</v>
      </c>
      <c r="K165" s="44">
        <f>ROUND(H165*I165*J165,5)</f>
        <v>0.96004999999999996</v>
      </c>
      <c r="L165" s="11">
        <f>ROUND(G165*K165*F165,2)</f>
        <v>10090.290000000001</v>
      </c>
    </row>
    <row r="166" spans="1:12" x14ac:dyDescent="0.25">
      <c r="A166" s="22">
        <v>2</v>
      </c>
      <c r="B166" s="26" t="s">
        <v>163</v>
      </c>
      <c r="C166" s="9" t="s">
        <v>4</v>
      </c>
      <c r="D166" s="10" t="s">
        <v>2</v>
      </c>
      <c r="E166" s="9"/>
      <c r="F166" s="12">
        <f>F$7</f>
        <v>12662.86</v>
      </c>
      <c r="G166" s="21">
        <v>0.66</v>
      </c>
      <c r="H166" s="44">
        <f>$H$7</f>
        <v>0.80003999999999997</v>
      </c>
      <c r="I166" s="44">
        <f>$I$165</f>
        <v>1.2</v>
      </c>
      <c r="J166" s="44">
        <v>1</v>
      </c>
      <c r="K166" s="44">
        <f t="shared" ref="K166:K229" si="21">ROUND(H166*I166*J166,5)</f>
        <v>0.96004999999999996</v>
      </c>
      <c r="L166" s="11">
        <f t="shared" ref="L166:L229" si="22">ROUND(G166*K166*F166,2)</f>
        <v>8023.61</v>
      </c>
    </row>
    <row r="167" spans="1:12" x14ac:dyDescent="0.25">
      <c r="A167" s="22">
        <v>3</v>
      </c>
      <c r="B167" s="26" t="s">
        <v>164</v>
      </c>
      <c r="C167" s="9" t="s">
        <v>5</v>
      </c>
      <c r="D167" s="10" t="s">
        <v>2</v>
      </c>
      <c r="E167" s="9"/>
      <c r="F167" s="12">
        <f t="shared" ref="F167:F249" si="23">F$7</f>
        <v>12662.86</v>
      </c>
      <c r="G167" s="21">
        <v>0.71</v>
      </c>
      <c r="H167" s="44">
        <f t="shared" ref="H167:H168" si="24">$H$7</f>
        <v>0.80003999999999997</v>
      </c>
      <c r="I167" s="44">
        <f t="shared" ref="I167:I230" si="25">$I$165</f>
        <v>1.2</v>
      </c>
      <c r="J167" s="44">
        <v>1</v>
      </c>
      <c r="K167" s="44">
        <f t="shared" si="21"/>
        <v>0.96004999999999996</v>
      </c>
      <c r="L167" s="11">
        <f t="shared" si="22"/>
        <v>8631.4500000000007</v>
      </c>
    </row>
    <row r="168" spans="1:12" x14ac:dyDescent="0.25">
      <c r="A168" s="22">
        <v>4</v>
      </c>
      <c r="B168" s="26" t="s">
        <v>165</v>
      </c>
      <c r="C168" s="9" t="s">
        <v>6</v>
      </c>
      <c r="D168" s="10" t="s">
        <v>2</v>
      </c>
      <c r="E168" s="9"/>
      <c r="F168" s="12">
        <f t="shared" si="23"/>
        <v>12662.86</v>
      </c>
      <c r="G168" s="21">
        <v>1.06</v>
      </c>
      <c r="H168" s="44">
        <f t="shared" si="24"/>
        <v>0.80003999999999997</v>
      </c>
      <c r="I168" s="44">
        <f t="shared" si="25"/>
        <v>1.2</v>
      </c>
      <c r="J168" s="44">
        <v>1</v>
      </c>
      <c r="K168" s="44">
        <f t="shared" si="21"/>
        <v>0.96004999999999996</v>
      </c>
      <c r="L168" s="11">
        <f t="shared" si="22"/>
        <v>12886.4</v>
      </c>
    </row>
    <row r="169" spans="1:12" x14ac:dyDescent="0.25">
      <c r="A169" s="60">
        <v>5</v>
      </c>
      <c r="B169" s="68" t="s">
        <v>166</v>
      </c>
      <c r="C169" s="57" t="s">
        <v>152</v>
      </c>
      <c r="D169" s="65" t="s">
        <v>2</v>
      </c>
      <c r="E169" s="2">
        <v>1</v>
      </c>
      <c r="F169" s="12">
        <f t="shared" si="23"/>
        <v>12662.86</v>
      </c>
      <c r="G169" s="21">
        <v>9.7899999999999991</v>
      </c>
      <c r="H169" s="44">
        <v>0.96431</v>
      </c>
      <c r="I169" s="44">
        <f t="shared" si="25"/>
        <v>1.2</v>
      </c>
      <c r="J169" s="44">
        <v>0.6</v>
      </c>
      <c r="K169" s="44">
        <f t="shared" si="21"/>
        <v>0.69430000000000003</v>
      </c>
      <c r="L169" s="11">
        <f t="shared" si="22"/>
        <v>86071.95</v>
      </c>
    </row>
    <row r="170" spans="1:12" x14ac:dyDescent="0.25">
      <c r="A170" s="61"/>
      <c r="B170" s="69"/>
      <c r="C170" s="58"/>
      <c r="D170" s="66"/>
      <c r="E170" s="2">
        <v>2</v>
      </c>
      <c r="F170" s="12">
        <f t="shared" si="23"/>
        <v>12662.86</v>
      </c>
      <c r="G170" s="21">
        <v>9.7899999999999991</v>
      </c>
      <c r="H170" s="44">
        <f>$H$11</f>
        <v>0.96431</v>
      </c>
      <c r="I170" s="44">
        <f t="shared" si="25"/>
        <v>1.2</v>
      </c>
      <c r="J170" s="44">
        <v>1</v>
      </c>
      <c r="K170" s="44">
        <f t="shared" si="21"/>
        <v>1.15717</v>
      </c>
      <c r="L170" s="11">
        <f t="shared" si="22"/>
        <v>143453.67000000001</v>
      </c>
    </row>
    <row r="171" spans="1:12" x14ac:dyDescent="0.25">
      <c r="A171" s="61"/>
      <c r="B171" s="69"/>
      <c r="C171" s="58"/>
      <c r="D171" s="66"/>
      <c r="E171" s="2">
        <v>3</v>
      </c>
      <c r="F171" s="12">
        <f t="shared" si="23"/>
        <v>12662.86</v>
      </c>
      <c r="G171" s="21">
        <v>9.7899999999999991</v>
      </c>
      <c r="H171" s="44">
        <f t="shared" ref="H171:H173" si="26">$H$11</f>
        <v>0.96431</v>
      </c>
      <c r="I171" s="44">
        <f t="shared" si="25"/>
        <v>1.2</v>
      </c>
      <c r="J171" s="44">
        <v>1</v>
      </c>
      <c r="K171" s="44">
        <f t="shared" si="21"/>
        <v>1.15717</v>
      </c>
      <c r="L171" s="11">
        <f t="shared" si="22"/>
        <v>143453.67000000001</v>
      </c>
    </row>
    <row r="172" spans="1:12" x14ac:dyDescent="0.25">
      <c r="A172" s="61"/>
      <c r="B172" s="69"/>
      <c r="C172" s="58"/>
      <c r="D172" s="66"/>
      <c r="E172" s="2">
        <v>4</v>
      </c>
      <c r="F172" s="12">
        <f t="shared" si="23"/>
        <v>12662.86</v>
      </c>
      <c r="G172" s="21">
        <v>9.7899999999999991</v>
      </c>
      <c r="H172" s="44">
        <f t="shared" si="26"/>
        <v>0.96431</v>
      </c>
      <c r="I172" s="44">
        <f t="shared" si="25"/>
        <v>1.2</v>
      </c>
      <c r="J172" s="44">
        <v>1.1000000000000001</v>
      </c>
      <c r="K172" s="44">
        <f t="shared" si="21"/>
        <v>1.2728900000000001</v>
      </c>
      <c r="L172" s="11">
        <f t="shared" si="22"/>
        <v>157799.41</v>
      </c>
    </row>
    <row r="173" spans="1:12" x14ac:dyDescent="0.25">
      <c r="A173" s="62"/>
      <c r="B173" s="70"/>
      <c r="C173" s="59"/>
      <c r="D173" s="67"/>
      <c r="E173" s="2">
        <v>5</v>
      </c>
      <c r="F173" s="12">
        <f t="shared" si="23"/>
        <v>12662.86</v>
      </c>
      <c r="G173" s="21">
        <v>9.7899999999999991</v>
      </c>
      <c r="H173" s="44">
        <f t="shared" si="26"/>
        <v>0.96431</v>
      </c>
      <c r="I173" s="44">
        <f t="shared" si="25"/>
        <v>1.2</v>
      </c>
      <c r="J173" s="44">
        <v>0.19</v>
      </c>
      <c r="K173" s="44">
        <f t="shared" si="21"/>
        <v>0.21986</v>
      </c>
      <c r="L173" s="11">
        <f t="shared" si="22"/>
        <v>27255.91</v>
      </c>
    </row>
    <row r="174" spans="1:12" x14ac:dyDescent="0.25">
      <c r="A174" s="22">
        <v>6</v>
      </c>
      <c r="B174" s="26" t="s">
        <v>167</v>
      </c>
      <c r="C174" s="9" t="s">
        <v>7</v>
      </c>
      <c r="D174" s="10" t="s">
        <v>2</v>
      </c>
      <c r="E174" s="9"/>
      <c r="F174" s="12">
        <f t="shared" si="23"/>
        <v>12662.86</v>
      </c>
      <c r="G174" s="21">
        <v>0.33</v>
      </c>
      <c r="H174" s="44">
        <f t="shared" ref="H174:H213" si="27">$H$7</f>
        <v>0.80003999999999997</v>
      </c>
      <c r="I174" s="44">
        <f t="shared" si="25"/>
        <v>1.2</v>
      </c>
      <c r="J174" s="44">
        <v>1</v>
      </c>
      <c r="K174" s="44">
        <f t="shared" si="21"/>
        <v>0.96004999999999996</v>
      </c>
      <c r="L174" s="11">
        <f t="shared" si="22"/>
        <v>4011.8</v>
      </c>
    </row>
    <row r="175" spans="1:12" x14ac:dyDescent="0.25">
      <c r="A175" s="22">
        <v>7</v>
      </c>
      <c r="B175" s="26" t="s">
        <v>168</v>
      </c>
      <c r="C175" s="9" t="s">
        <v>359</v>
      </c>
      <c r="D175" s="10" t="s">
        <v>2</v>
      </c>
      <c r="E175" s="9"/>
      <c r="F175" s="12">
        <f t="shared" si="23"/>
        <v>12662.86</v>
      </c>
      <c r="G175" s="21">
        <v>1.04</v>
      </c>
      <c r="H175" s="44">
        <f t="shared" si="27"/>
        <v>0.80003999999999997</v>
      </c>
      <c r="I175" s="44">
        <f t="shared" si="25"/>
        <v>1.2</v>
      </c>
      <c r="J175" s="44">
        <v>1</v>
      </c>
      <c r="K175" s="44">
        <f t="shared" si="21"/>
        <v>0.96004999999999996</v>
      </c>
      <c r="L175" s="11">
        <f t="shared" si="22"/>
        <v>12643.26</v>
      </c>
    </row>
    <row r="176" spans="1:12" ht="18.75" customHeight="1" x14ac:dyDescent="0.25">
      <c r="A176" s="22">
        <v>8</v>
      </c>
      <c r="B176" s="27" t="s">
        <v>169</v>
      </c>
      <c r="C176" s="28" t="s">
        <v>9</v>
      </c>
      <c r="D176" s="10" t="s">
        <v>8</v>
      </c>
      <c r="E176" s="9"/>
      <c r="F176" s="12">
        <f t="shared" si="23"/>
        <v>12662.86</v>
      </c>
      <c r="G176" s="21">
        <v>0.98</v>
      </c>
      <c r="H176" s="44">
        <f t="shared" si="27"/>
        <v>0.80003999999999997</v>
      </c>
      <c r="I176" s="44">
        <f t="shared" si="25"/>
        <v>1.2</v>
      </c>
      <c r="J176" s="44">
        <v>1</v>
      </c>
      <c r="K176" s="44">
        <f t="shared" si="21"/>
        <v>0.96004999999999996</v>
      </c>
      <c r="L176" s="11">
        <f t="shared" si="22"/>
        <v>11913.84</v>
      </c>
    </row>
    <row r="177" spans="1:12" ht="18" customHeight="1" x14ac:dyDescent="0.25">
      <c r="A177" s="22">
        <v>9</v>
      </c>
      <c r="B177" s="27" t="s">
        <v>170</v>
      </c>
      <c r="C177" s="28" t="s">
        <v>11</v>
      </c>
      <c r="D177" s="10" t="s">
        <v>10</v>
      </c>
      <c r="E177" s="9"/>
      <c r="F177" s="12">
        <f t="shared" si="23"/>
        <v>12662.86</v>
      </c>
      <c r="G177" s="21">
        <v>0.89</v>
      </c>
      <c r="H177" s="44">
        <f t="shared" si="27"/>
        <v>0.80003999999999997</v>
      </c>
      <c r="I177" s="44">
        <f t="shared" si="25"/>
        <v>1.2</v>
      </c>
      <c r="J177" s="44">
        <v>1</v>
      </c>
      <c r="K177" s="44">
        <f t="shared" si="21"/>
        <v>0.96004999999999996</v>
      </c>
      <c r="L177" s="11">
        <f t="shared" si="22"/>
        <v>10819.71</v>
      </c>
    </row>
    <row r="178" spans="1:12" x14ac:dyDescent="0.25">
      <c r="A178" s="22">
        <v>10</v>
      </c>
      <c r="B178" s="27" t="s">
        <v>171</v>
      </c>
      <c r="C178" s="28" t="s">
        <v>13</v>
      </c>
      <c r="D178" s="10" t="s">
        <v>12</v>
      </c>
      <c r="E178" s="9"/>
      <c r="F178" s="12">
        <f t="shared" si="23"/>
        <v>12662.86</v>
      </c>
      <c r="G178" s="21">
        <v>0.91</v>
      </c>
      <c r="H178" s="44">
        <f t="shared" si="27"/>
        <v>0.80003999999999997</v>
      </c>
      <c r="I178" s="44">
        <f t="shared" si="25"/>
        <v>1.2</v>
      </c>
      <c r="J178" s="44">
        <v>1</v>
      </c>
      <c r="K178" s="44">
        <f t="shared" si="21"/>
        <v>0.96004999999999996</v>
      </c>
      <c r="L178" s="11">
        <f t="shared" si="22"/>
        <v>11062.85</v>
      </c>
    </row>
    <row r="179" spans="1:12" x14ac:dyDescent="0.25">
      <c r="A179" s="22">
        <v>11</v>
      </c>
      <c r="B179" s="27" t="s">
        <v>172</v>
      </c>
      <c r="C179" s="28" t="s">
        <v>14</v>
      </c>
      <c r="D179" s="10" t="s">
        <v>12</v>
      </c>
      <c r="E179" s="9"/>
      <c r="F179" s="12">
        <f t="shared" si="23"/>
        <v>12662.86</v>
      </c>
      <c r="G179" s="21">
        <v>2.41</v>
      </c>
      <c r="H179" s="44">
        <f t="shared" si="27"/>
        <v>0.80003999999999997</v>
      </c>
      <c r="I179" s="44">
        <f t="shared" si="25"/>
        <v>1.2</v>
      </c>
      <c r="J179" s="44">
        <v>1</v>
      </c>
      <c r="K179" s="44">
        <f t="shared" si="21"/>
        <v>0.96004999999999996</v>
      </c>
      <c r="L179" s="11">
        <f t="shared" si="22"/>
        <v>29298.32</v>
      </c>
    </row>
    <row r="180" spans="1:12" x14ac:dyDescent="0.25">
      <c r="A180" s="22">
        <v>12</v>
      </c>
      <c r="B180" s="27" t="s">
        <v>173</v>
      </c>
      <c r="C180" s="28" t="s">
        <v>73</v>
      </c>
      <c r="D180" s="10" t="s">
        <v>12</v>
      </c>
      <c r="E180" s="9"/>
      <c r="F180" s="12">
        <f t="shared" si="23"/>
        <v>12662.86</v>
      </c>
      <c r="G180" s="21">
        <v>3.73</v>
      </c>
      <c r="H180" s="44">
        <f t="shared" si="27"/>
        <v>0.80003999999999997</v>
      </c>
      <c r="I180" s="44">
        <f t="shared" si="25"/>
        <v>1.2</v>
      </c>
      <c r="J180" s="44">
        <v>1</v>
      </c>
      <c r="K180" s="44">
        <f t="shared" si="21"/>
        <v>0.96004999999999996</v>
      </c>
      <c r="L180" s="11">
        <f t="shared" si="22"/>
        <v>45345.53</v>
      </c>
    </row>
    <row r="181" spans="1:12" ht="18" customHeight="1" x14ac:dyDescent="0.25">
      <c r="A181" s="22">
        <v>13</v>
      </c>
      <c r="B181" s="27" t="s">
        <v>174</v>
      </c>
      <c r="C181" s="28" t="s">
        <v>16</v>
      </c>
      <c r="D181" s="10" t="s">
        <v>15</v>
      </c>
      <c r="E181" s="9"/>
      <c r="F181" s="12">
        <f t="shared" si="23"/>
        <v>12662.86</v>
      </c>
      <c r="G181" s="21">
        <v>1.54</v>
      </c>
      <c r="H181" s="44">
        <f t="shared" si="27"/>
        <v>0.80003999999999997</v>
      </c>
      <c r="I181" s="44">
        <f t="shared" si="25"/>
        <v>1.2</v>
      </c>
      <c r="J181" s="44">
        <v>1</v>
      </c>
      <c r="K181" s="44">
        <f t="shared" si="21"/>
        <v>0.96004999999999996</v>
      </c>
      <c r="L181" s="11">
        <f t="shared" si="22"/>
        <v>18721.75</v>
      </c>
    </row>
    <row r="182" spans="1:12" ht="18" customHeight="1" x14ac:dyDescent="0.25">
      <c r="A182" s="22">
        <v>14</v>
      </c>
      <c r="B182" s="27" t="s">
        <v>175</v>
      </c>
      <c r="C182" s="28" t="s">
        <v>18</v>
      </c>
      <c r="D182" s="10" t="s">
        <v>17</v>
      </c>
      <c r="E182" s="9"/>
      <c r="F182" s="12">
        <f t="shared" si="23"/>
        <v>12662.86</v>
      </c>
      <c r="G182" s="21">
        <v>0.98</v>
      </c>
      <c r="H182" s="44">
        <f t="shared" si="27"/>
        <v>0.80003999999999997</v>
      </c>
      <c r="I182" s="44">
        <f t="shared" si="25"/>
        <v>1.2</v>
      </c>
      <c r="J182" s="44">
        <v>1</v>
      </c>
      <c r="K182" s="44">
        <f t="shared" si="21"/>
        <v>0.96004999999999996</v>
      </c>
      <c r="L182" s="11">
        <f t="shared" si="22"/>
        <v>11913.84</v>
      </c>
    </row>
    <row r="183" spans="1:12" ht="30" x14ac:dyDescent="0.25">
      <c r="A183" s="22">
        <v>15</v>
      </c>
      <c r="B183" s="27" t="s">
        <v>176</v>
      </c>
      <c r="C183" s="28" t="s">
        <v>22</v>
      </c>
      <c r="D183" s="10" t="s">
        <v>19</v>
      </c>
      <c r="E183" s="9"/>
      <c r="F183" s="12">
        <f t="shared" si="23"/>
        <v>12662.86</v>
      </c>
      <c r="G183" s="21">
        <v>7.95</v>
      </c>
      <c r="H183" s="44">
        <v>1</v>
      </c>
      <c r="I183" s="44">
        <f t="shared" si="25"/>
        <v>1.2</v>
      </c>
      <c r="J183" s="44">
        <v>1</v>
      </c>
      <c r="K183" s="44">
        <f t="shared" si="21"/>
        <v>1.2</v>
      </c>
      <c r="L183" s="11">
        <f t="shared" si="22"/>
        <v>120803.68</v>
      </c>
    </row>
    <row r="184" spans="1:12" s="35" customFormat="1" x14ac:dyDescent="0.25">
      <c r="A184" s="22">
        <v>16</v>
      </c>
      <c r="B184" s="27" t="s">
        <v>341</v>
      </c>
      <c r="C184" s="36" t="s">
        <v>20</v>
      </c>
      <c r="D184" s="10" t="s">
        <v>19</v>
      </c>
      <c r="E184" s="34"/>
      <c r="F184" s="37">
        <f t="shared" si="23"/>
        <v>12662.86</v>
      </c>
      <c r="G184" s="38">
        <v>14.23</v>
      </c>
      <c r="H184" s="44">
        <f>$H$183</f>
        <v>1</v>
      </c>
      <c r="I184" s="44">
        <f t="shared" si="25"/>
        <v>1.2</v>
      </c>
      <c r="J184" s="45">
        <v>1</v>
      </c>
      <c r="K184" s="44">
        <f t="shared" si="21"/>
        <v>1.2</v>
      </c>
      <c r="L184" s="11">
        <f t="shared" si="22"/>
        <v>216231</v>
      </c>
    </row>
    <row r="185" spans="1:12" s="35" customFormat="1" ht="30" x14ac:dyDescent="0.25">
      <c r="A185" s="22">
        <v>17</v>
      </c>
      <c r="B185" s="27" t="s">
        <v>342</v>
      </c>
      <c r="C185" s="36" t="s">
        <v>21</v>
      </c>
      <c r="D185" s="10" t="s">
        <v>19</v>
      </c>
      <c r="E185" s="34"/>
      <c r="F185" s="37">
        <f t="shared" si="23"/>
        <v>12662.86</v>
      </c>
      <c r="G185" s="38">
        <v>10.34</v>
      </c>
      <c r="H185" s="44">
        <f>$H$183</f>
        <v>1</v>
      </c>
      <c r="I185" s="44">
        <f t="shared" si="25"/>
        <v>1.2</v>
      </c>
      <c r="J185" s="45">
        <v>1</v>
      </c>
      <c r="K185" s="44">
        <f t="shared" si="21"/>
        <v>1.2</v>
      </c>
      <c r="L185" s="11">
        <f t="shared" si="22"/>
        <v>157120.76999999999</v>
      </c>
    </row>
    <row r="186" spans="1:12" x14ac:dyDescent="0.25">
      <c r="A186" s="22">
        <v>18</v>
      </c>
      <c r="B186" s="27" t="s">
        <v>177</v>
      </c>
      <c r="C186" s="28" t="s">
        <v>24</v>
      </c>
      <c r="D186" s="10" t="s">
        <v>23</v>
      </c>
      <c r="E186" s="9"/>
      <c r="F186" s="12">
        <f t="shared" si="23"/>
        <v>12662.86</v>
      </c>
      <c r="G186" s="21">
        <v>1.38</v>
      </c>
      <c r="H186" s="44">
        <f t="shared" si="27"/>
        <v>0.80003999999999997</v>
      </c>
      <c r="I186" s="44">
        <f t="shared" si="25"/>
        <v>1.2</v>
      </c>
      <c r="J186" s="44">
        <v>1</v>
      </c>
      <c r="K186" s="44">
        <f t="shared" si="21"/>
        <v>0.96004999999999996</v>
      </c>
      <c r="L186" s="11">
        <f t="shared" si="22"/>
        <v>16776.63</v>
      </c>
    </row>
    <row r="187" spans="1:12" x14ac:dyDescent="0.25">
      <c r="A187" s="22">
        <v>19</v>
      </c>
      <c r="B187" s="27" t="s">
        <v>178</v>
      </c>
      <c r="C187" s="28" t="s">
        <v>25</v>
      </c>
      <c r="D187" s="10" t="s">
        <v>23</v>
      </c>
      <c r="E187" s="9"/>
      <c r="F187" s="12">
        <f t="shared" si="23"/>
        <v>12662.86</v>
      </c>
      <c r="G187" s="21">
        <v>2.09</v>
      </c>
      <c r="H187" s="44">
        <f t="shared" si="27"/>
        <v>0.80003999999999997</v>
      </c>
      <c r="I187" s="44">
        <f t="shared" si="25"/>
        <v>1.2</v>
      </c>
      <c r="J187" s="44">
        <v>1</v>
      </c>
      <c r="K187" s="44">
        <f t="shared" si="21"/>
        <v>0.96004999999999996</v>
      </c>
      <c r="L187" s="11">
        <f t="shared" si="22"/>
        <v>25408.09</v>
      </c>
    </row>
    <row r="188" spans="1:12" ht="15.75" customHeight="1" x14ac:dyDescent="0.25">
      <c r="A188" s="22">
        <v>20</v>
      </c>
      <c r="B188" s="27" t="s">
        <v>179</v>
      </c>
      <c r="C188" s="28" t="s">
        <v>27</v>
      </c>
      <c r="D188" s="10" t="s">
        <v>26</v>
      </c>
      <c r="E188" s="9"/>
      <c r="F188" s="12">
        <f t="shared" si="23"/>
        <v>12662.86</v>
      </c>
      <c r="G188" s="21">
        <v>1.6</v>
      </c>
      <c r="H188" s="44">
        <f t="shared" si="27"/>
        <v>0.80003999999999997</v>
      </c>
      <c r="I188" s="44">
        <f t="shared" si="25"/>
        <v>1.2</v>
      </c>
      <c r="J188" s="44">
        <v>1</v>
      </c>
      <c r="K188" s="44">
        <f t="shared" si="21"/>
        <v>0.96004999999999996</v>
      </c>
      <c r="L188" s="11">
        <f t="shared" si="22"/>
        <v>19451.169999999998</v>
      </c>
    </row>
    <row r="189" spans="1:12" x14ac:dyDescent="0.25">
      <c r="A189" s="22">
        <v>21</v>
      </c>
      <c r="B189" s="27" t="s">
        <v>180</v>
      </c>
      <c r="C189" s="28" t="s">
        <v>29</v>
      </c>
      <c r="D189" s="10" t="s">
        <v>28</v>
      </c>
      <c r="E189" s="9"/>
      <c r="F189" s="12">
        <f t="shared" si="23"/>
        <v>12662.86</v>
      </c>
      <c r="G189" s="21">
        <v>1.49</v>
      </c>
      <c r="H189" s="44">
        <f t="shared" si="27"/>
        <v>0.80003999999999997</v>
      </c>
      <c r="I189" s="44">
        <f t="shared" si="25"/>
        <v>1.2</v>
      </c>
      <c r="J189" s="44">
        <v>1</v>
      </c>
      <c r="K189" s="44">
        <f t="shared" si="21"/>
        <v>0.96004999999999996</v>
      </c>
      <c r="L189" s="11">
        <f t="shared" si="22"/>
        <v>18113.900000000001</v>
      </c>
    </row>
    <row r="190" spans="1:12" x14ac:dyDescent="0.25">
      <c r="A190" s="22">
        <v>22</v>
      </c>
      <c r="B190" s="27" t="s">
        <v>181</v>
      </c>
      <c r="C190" s="28" t="s">
        <v>30</v>
      </c>
      <c r="D190" s="10" t="s">
        <v>28</v>
      </c>
      <c r="E190" s="9"/>
      <c r="F190" s="12">
        <f t="shared" si="23"/>
        <v>12662.86</v>
      </c>
      <c r="G190" s="21">
        <v>1.36</v>
      </c>
      <c r="H190" s="44">
        <f t="shared" si="27"/>
        <v>0.80003999999999997</v>
      </c>
      <c r="I190" s="44">
        <f t="shared" si="25"/>
        <v>1.2</v>
      </c>
      <c r="J190" s="44">
        <v>1</v>
      </c>
      <c r="K190" s="44">
        <f t="shared" si="21"/>
        <v>0.96004999999999996</v>
      </c>
      <c r="L190" s="11">
        <f t="shared" si="22"/>
        <v>16533.490000000002</v>
      </c>
    </row>
    <row r="191" spans="1:12" x14ac:dyDescent="0.25">
      <c r="A191" s="22">
        <v>23</v>
      </c>
      <c r="B191" s="27" t="s">
        <v>182</v>
      </c>
      <c r="C191" s="28" t="s">
        <v>183</v>
      </c>
      <c r="D191" s="10" t="s">
        <v>31</v>
      </c>
      <c r="E191" s="9"/>
      <c r="F191" s="12">
        <f t="shared" si="23"/>
        <v>12662.86</v>
      </c>
      <c r="G191" s="21">
        <v>2.75</v>
      </c>
      <c r="H191" s="44">
        <f t="shared" si="27"/>
        <v>0.80003999999999997</v>
      </c>
      <c r="I191" s="44">
        <f t="shared" si="25"/>
        <v>1.2</v>
      </c>
      <c r="J191" s="44">
        <v>1</v>
      </c>
      <c r="K191" s="44">
        <f t="shared" si="21"/>
        <v>0.96004999999999996</v>
      </c>
      <c r="L191" s="11">
        <f t="shared" si="22"/>
        <v>33431.69</v>
      </c>
    </row>
    <row r="192" spans="1:12" s="35" customFormat="1" x14ac:dyDescent="0.25">
      <c r="A192" s="22">
        <v>24</v>
      </c>
      <c r="B192" s="40" t="s">
        <v>343</v>
      </c>
      <c r="C192" s="36" t="s">
        <v>345</v>
      </c>
      <c r="D192" s="41" t="s">
        <v>31</v>
      </c>
      <c r="E192" s="34"/>
      <c r="F192" s="37">
        <f t="shared" si="23"/>
        <v>12662.86</v>
      </c>
      <c r="G192" s="38">
        <v>4.9000000000000004</v>
      </c>
      <c r="H192" s="45">
        <f t="shared" si="27"/>
        <v>0.80003999999999997</v>
      </c>
      <c r="I192" s="44">
        <f t="shared" si="25"/>
        <v>1.2</v>
      </c>
      <c r="J192" s="45">
        <v>1</v>
      </c>
      <c r="K192" s="44">
        <f t="shared" si="21"/>
        <v>0.96004999999999996</v>
      </c>
      <c r="L192" s="11">
        <f t="shared" si="22"/>
        <v>59569.2</v>
      </c>
    </row>
    <row r="193" spans="1:12" s="35" customFormat="1" x14ac:dyDescent="0.25">
      <c r="A193" s="22">
        <v>25</v>
      </c>
      <c r="B193" s="40" t="s">
        <v>344</v>
      </c>
      <c r="C193" s="36" t="s">
        <v>346</v>
      </c>
      <c r="D193" s="41" t="s">
        <v>31</v>
      </c>
      <c r="E193" s="34"/>
      <c r="F193" s="37">
        <f t="shared" si="23"/>
        <v>12662.86</v>
      </c>
      <c r="G193" s="38">
        <v>22.2</v>
      </c>
      <c r="H193" s="45">
        <f t="shared" si="27"/>
        <v>0.80003999999999997</v>
      </c>
      <c r="I193" s="44">
        <f t="shared" si="25"/>
        <v>1.2</v>
      </c>
      <c r="J193" s="45">
        <v>1</v>
      </c>
      <c r="K193" s="44">
        <f t="shared" si="21"/>
        <v>0.96004999999999996</v>
      </c>
      <c r="L193" s="11">
        <f t="shared" si="22"/>
        <v>269884.93</v>
      </c>
    </row>
    <row r="194" spans="1:12" x14ac:dyDescent="0.25">
      <c r="A194" s="22">
        <v>26</v>
      </c>
      <c r="B194" s="27" t="s">
        <v>184</v>
      </c>
      <c r="C194" s="28" t="s">
        <v>32</v>
      </c>
      <c r="D194" s="10" t="s">
        <v>31</v>
      </c>
      <c r="E194" s="9"/>
      <c r="F194" s="12">
        <f t="shared" si="23"/>
        <v>12662.86</v>
      </c>
      <c r="G194" s="21">
        <v>0.97</v>
      </c>
      <c r="H194" s="44">
        <f t="shared" si="27"/>
        <v>0.80003999999999997</v>
      </c>
      <c r="I194" s="44">
        <f t="shared" si="25"/>
        <v>1.2</v>
      </c>
      <c r="J194" s="44">
        <v>1</v>
      </c>
      <c r="K194" s="44">
        <f t="shared" si="21"/>
        <v>0.96004999999999996</v>
      </c>
      <c r="L194" s="11">
        <f t="shared" si="22"/>
        <v>11792.27</v>
      </c>
    </row>
    <row r="195" spans="1:12" x14ac:dyDescent="0.25">
      <c r="A195" s="22">
        <v>27</v>
      </c>
      <c r="B195" s="27" t="s">
        <v>185</v>
      </c>
      <c r="C195" s="28" t="s">
        <v>33</v>
      </c>
      <c r="D195" s="10" t="s">
        <v>31</v>
      </c>
      <c r="E195" s="9"/>
      <c r="F195" s="12">
        <f t="shared" si="23"/>
        <v>12662.86</v>
      </c>
      <c r="G195" s="21">
        <v>1.1599999999999999</v>
      </c>
      <c r="H195" s="44">
        <f t="shared" si="27"/>
        <v>0.80003999999999997</v>
      </c>
      <c r="I195" s="44">
        <f t="shared" si="25"/>
        <v>1.2</v>
      </c>
      <c r="J195" s="44">
        <v>1</v>
      </c>
      <c r="K195" s="44">
        <f t="shared" si="21"/>
        <v>0.96004999999999996</v>
      </c>
      <c r="L195" s="11">
        <f t="shared" si="22"/>
        <v>14102.1</v>
      </c>
    </row>
    <row r="196" spans="1:12" x14ac:dyDescent="0.25">
      <c r="A196" s="22">
        <v>28</v>
      </c>
      <c r="B196" s="27" t="s">
        <v>186</v>
      </c>
      <c r="C196" s="28" t="s">
        <v>34</v>
      </c>
      <c r="D196" s="10" t="s">
        <v>31</v>
      </c>
      <c r="E196" s="9"/>
      <c r="F196" s="12">
        <f t="shared" si="23"/>
        <v>12662.86</v>
      </c>
      <c r="G196" s="21">
        <v>0.97</v>
      </c>
      <c r="H196" s="44">
        <f t="shared" si="27"/>
        <v>0.80003999999999997</v>
      </c>
      <c r="I196" s="44">
        <f t="shared" si="25"/>
        <v>1.2</v>
      </c>
      <c r="J196" s="44">
        <v>1</v>
      </c>
      <c r="K196" s="44">
        <f t="shared" si="21"/>
        <v>0.96004999999999996</v>
      </c>
      <c r="L196" s="11">
        <f t="shared" si="22"/>
        <v>11792.27</v>
      </c>
    </row>
    <row r="197" spans="1:12" x14ac:dyDescent="0.25">
      <c r="A197" s="22">
        <v>29</v>
      </c>
      <c r="B197" s="27" t="s">
        <v>187</v>
      </c>
      <c r="C197" s="28" t="s">
        <v>35</v>
      </c>
      <c r="D197" s="10" t="s">
        <v>31</v>
      </c>
      <c r="E197" s="9"/>
      <c r="F197" s="12">
        <f t="shared" si="23"/>
        <v>12662.86</v>
      </c>
      <c r="G197" s="21">
        <v>0.52</v>
      </c>
      <c r="H197" s="44">
        <f t="shared" si="27"/>
        <v>0.80003999999999997</v>
      </c>
      <c r="I197" s="44">
        <f t="shared" si="25"/>
        <v>1.2</v>
      </c>
      <c r="J197" s="44">
        <v>1</v>
      </c>
      <c r="K197" s="44">
        <f t="shared" si="21"/>
        <v>0.96004999999999996</v>
      </c>
      <c r="L197" s="11">
        <f t="shared" si="22"/>
        <v>6321.63</v>
      </c>
    </row>
    <row r="198" spans="1:12" x14ac:dyDescent="0.25">
      <c r="A198" s="22">
        <v>30</v>
      </c>
      <c r="B198" s="27" t="s">
        <v>188</v>
      </c>
      <c r="C198" s="28" t="s">
        <v>36</v>
      </c>
      <c r="D198" s="10" t="s">
        <v>31</v>
      </c>
      <c r="E198" s="9"/>
      <c r="F198" s="12">
        <f t="shared" si="23"/>
        <v>12662.86</v>
      </c>
      <c r="G198" s="21">
        <v>0.65</v>
      </c>
      <c r="H198" s="44">
        <f t="shared" si="27"/>
        <v>0.80003999999999997</v>
      </c>
      <c r="I198" s="44">
        <f t="shared" si="25"/>
        <v>1.2</v>
      </c>
      <c r="J198" s="44">
        <v>1</v>
      </c>
      <c r="K198" s="44">
        <f t="shared" si="21"/>
        <v>0.96004999999999996</v>
      </c>
      <c r="L198" s="11">
        <f t="shared" si="22"/>
        <v>7902.04</v>
      </c>
    </row>
    <row r="199" spans="1:12" x14ac:dyDescent="0.25">
      <c r="A199" s="22">
        <v>31</v>
      </c>
      <c r="B199" s="27" t="s">
        <v>189</v>
      </c>
      <c r="C199" s="28" t="s">
        <v>38</v>
      </c>
      <c r="D199" s="10" t="s">
        <v>37</v>
      </c>
      <c r="E199" s="9"/>
      <c r="F199" s="12">
        <f t="shared" si="23"/>
        <v>12662.86</v>
      </c>
      <c r="G199" s="21">
        <v>0.8</v>
      </c>
      <c r="H199" s="44">
        <f t="shared" si="27"/>
        <v>0.80003999999999997</v>
      </c>
      <c r="I199" s="44">
        <f t="shared" si="25"/>
        <v>1.2</v>
      </c>
      <c r="J199" s="44">
        <v>1</v>
      </c>
      <c r="K199" s="44">
        <f t="shared" si="21"/>
        <v>0.96004999999999996</v>
      </c>
      <c r="L199" s="11">
        <f t="shared" si="22"/>
        <v>9725.58</v>
      </c>
    </row>
    <row r="200" spans="1:12" x14ac:dyDescent="0.25">
      <c r="A200" s="22">
        <v>32</v>
      </c>
      <c r="B200" s="27" t="s">
        <v>190</v>
      </c>
      <c r="C200" s="28" t="s">
        <v>39</v>
      </c>
      <c r="D200" s="10" t="s">
        <v>37</v>
      </c>
      <c r="E200" s="9"/>
      <c r="F200" s="12">
        <f t="shared" si="23"/>
        <v>12662.86</v>
      </c>
      <c r="G200" s="21">
        <v>3.39</v>
      </c>
      <c r="H200" s="44">
        <f t="shared" si="27"/>
        <v>0.80003999999999997</v>
      </c>
      <c r="I200" s="44">
        <f t="shared" si="25"/>
        <v>1.2</v>
      </c>
      <c r="J200" s="44">
        <v>1</v>
      </c>
      <c r="K200" s="44">
        <f t="shared" si="21"/>
        <v>0.96004999999999996</v>
      </c>
      <c r="L200" s="11">
        <f t="shared" si="22"/>
        <v>41212.160000000003</v>
      </c>
    </row>
    <row r="201" spans="1:12" ht="45" x14ac:dyDescent="0.25">
      <c r="A201" s="22">
        <v>33</v>
      </c>
      <c r="B201" s="27" t="s">
        <v>191</v>
      </c>
      <c r="C201" s="28" t="s">
        <v>40</v>
      </c>
      <c r="D201" s="10" t="s">
        <v>37</v>
      </c>
      <c r="E201" s="9"/>
      <c r="F201" s="12">
        <f t="shared" si="23"/>
        <v>12662.86</v>
      </c>
      <c r="G201" s="21">
        <v>5.07</v>
      </c>
      <c r="H201" s="44">
        <f t="shared" si="27"/>
        <v>0.80003999999999997</v>
      </c>
      <c r="I201" s="44">
        <f t="shared" si="25"/>
        <v>1.2</v>
      </c>
      <c r="J201" s="44">
        <v>1</v>
      </c>
      <c r="K201" s="44">
        <f t="shared" si="21"/>
        <v>0.96004999999999996</v>
      </c>
      <c r="L201" s="11">
        <f t="shared" si="22"/>
        <v>61635.88</v>
      </c>
    </row>
    <row r="202" spans="1:12" x14ac:dyDescent="0.25">
      <c r="A202" s="22">
        <v>34</v>
      </c>
      <c r="B202" s="27" t="s">
        <v>192</v>
      </c>
      <c r="C202" s="28" t="s">
        <v>42</v>
      </c>
      <c r="D202" s="10" t="s">
        <v>41</v>
      </c>
      <c r="E202" s="9"/>
      <c r="F202" s="12">
        <f t="shared" si="23"/>
        <v>12662.86</v>
      </c>
      <c r="G202" s="21">
        <v>1.53</v>
      </c>
      <c r="H202" s="44">
        <f t="shared" si="27"/>
        <v>0.80003999999999997</v>
      </c>
      <c r="I202" s="44">
        <f t="shared" si="25"/>
        <v>1.2</v>
      </c>
      <c r="J202" s="44">
        <v>1</v>
      </c>
      <c r="K202" s="44">
        <f t="shared" si="21"/>
        <v>0.96004999999999996</v>
      </c>
      <c r="L202" s="11">
        <f t="shared" si="22"/>
        <v>18600.18</v>
      </c>
    </row>
    <row r="203" spans="1:12" x14ac:dyDescent="0.25">
      <c r="A203" s="22">
        <v>35</v>
      </c>
      <c r="B203" s="27" t="s">
        <v>193</v>
      </c>
      <c r="C203" s="28" t="s">
        <v>43</v>
      </c>
      <c r="D203" s="10" t="s">
        <v>41</v>
      </c>
      <c r="E203" s="9"/>
      <c r="F203" s="12">
        <f t="shared" si="23"/>
        <v>12662.86</v>
      </c>
      <c r="G203" s="21">
        <v>3.17</v>
      </c>
      <c r="H203" s="44">
        <f t="shared" si="27"/>
        <v>0.80003999999999997</v>
      </c>
      <c r="I203" s="44">
        <f t="shared" si="25"/>
        <v>1.2</v>
      </c>
      <c r="J203" s="44">
        <v>1</v>
      </c>
      <c r="K203" s="44">
        <f t="shared" si="21"/>
        <v>0.96004999999999996</v>
      </c>
      <c r="L203" s="11">
        <f t="shared" si="22"/>
        <v>38537.620000000003</v>
      </c>
    </row>
    <row r="204" spans="1:12" x14ac:dyDescent="0.25">
      <c r="A204" s="22">
        <v>36</v>
      </c>
      <c r="B204" s="27" t="s">
        <v>194</v>
      </c>
      <c r="C204" s="28" t="s">
        <v>45</v>
      </c>
      <c r="D204" s="10" t="s">
        <v>44</v>
      </c>
      <c r="E204" s="9"/>
      <c r="F204" s="12">
        <f t="shared" si="23"/>
        <v>12662.86</v>
      </c>
      <c r="G204" s="21">
        <v>0.98</v>
      </c>
      <c r="H204" s="44">
        <f t="shared" si="27"/>
        <v>0.80003999999999997</v>
      </c>
      <c r="I204" s="44">
        <f t="shared" si="25"/>
        <v>1.2</v>
      </c>
      <c r="J204" s="44">
        <v>1</v>
      </c>
      <c r="K204" s="44">
        <f t="shared" si="21"/>
        <v>0.96004999999999996</v>
      </c>
      <c r="L204" s="11">
        <f t="shared" si="22"/>
        <v>11913.84</v>
      </c>
    </row>
    <row r="205" spans="1:12" x14ac:dyDescent="0.25">
      <c r="A205" s="22">
        <v>37</v>
      </c>
      <c r="B205" s="27" t="s">
        <v>195</v>
      </c>
      <c r="C205" s="28" t="s">
        <v>196</v>
      </c>
      <c r="D205" s="10" t="s">
        <v>44</v>
      </c>
      <c r="E205" s="9"/>
      <c r="F205" s="12">
        <f t="shared" si="23"/>
        <v>12662.86</v>
      </c>
      <c r="G205" s="21">
        <v>1.75</v>
      </c>
      <c r="H205" s="44">
        <f t="shared" si="27"/>
        <v>0.80003999999999997</v>
      </c>
      <c r="I205" s="44">
        <f t="shared" si="25"/>
        <v>1.2</v>
      </c>
      <c r="J205" s="44">
        <v>1</v>
      </c>
      <c r="K205" s="44">
        <f t="shared" si="21"/>
        <v>0.96004999999999996</v>
      </c>
      <c r="L205" s="11">
        <f t="shared" si="22"/>
        <v>21274.71</v>
      </c>
    </row>
    <row r="206" spans="1:12" x14ac:dyDescent="0.25">
      <c r="A206" s="22">
        <v>38</v>
      </c>
      <c r="B206" s="27" t="s">
        <v>197</v>
      </c>
      <c r="C206" s="28" t="s">
        <v>198</v>
      </c>
      <c r="D206" s="10" t="s">
        <v>44</v>
      </c>
      <c r="E206" s="9"/>
      <c r="F206" s="12">
        <f t="shared" si="23"/>
        <v>12662.86</v>
      </c>
      <c r="G206" s="21">
        <v>2.89</v>
      </c>
      <c r="H206" s="44">
        <f t="shared" si="27"/>
        <v>0.80003999999999997</v>
      </c>
      <c r="I206" s="44">
        <f t="shared" si="25"/>
        <v>1.2</v>
      </c>
      <c r="J206" s="44">
        <v>1</v>
      </c>
      <c r="K206" s="44">
        <f t="shared" si="21"/>
        <v>0.96004999999999996</v>
      </c>
      <c r="L206" s="11">
        <f t="shared" si="22"/>
        <v>35133.67</v>
      </c>
    </row>
    <row r="207" spans="1:12" ht="30" x14ac:dyDescent="0.25">
      <c r="A207" s="22">
        <v>39</v>
      </c>
      <c r="B207" s="27" t="s">
        <v>199</v>
      </c>
      <c r="C207" s="28" t="s">
        <v>47</v>
      </c>
      <c r="D207" s="10" t="s">
        <v>46</v>
      </c>
      <c r="E207" s="9"/>
      <c r="F207" s="12">
        <f t="shared" si="23"/>
        <v>12662.86</v>
      </c>
      <c r="G207" s="21">
        <v>0.94</v>
      </c>
      <c r="H207" s="44">
        <f t="shared" si="27"/>
        <v>0.80003999999999997</v>
      </c>
      <c r="I207" s="44">
        <f t="shared" si="25"/>
        <v>1.2</v>
      </c>
      <c r="J207" s="44">
        <v>1</v>
      </c>
      <c r="K207" s="44">
        <f t="shared" si="21"/>
        <v>0.96004999999999996</v>
      </c>
      <c r="L207" s="11">
        <f t="shared" si="22"/>
        <v>11427.56</v>
      </c>
    </row>
    <row r="208" spans="1:12" x14ac:dyDescent="0.25">
      <c r="A208" s="22">
        <v>40</v>
      </c>
      <c r="B208" s="27" t="s">
        <v>200</v>
      </c>
      <c r="C208" s="28" t="s">
        <v>48</v>
      </c>
      <c r="D208" s="10" t="s">
        <v>46</v>
      </c>
      <c r="E208" s="9"/>
      <c r="F208" s="12">
        <f t="shared" si="23"/>
        <v>12662.86</v>
      </c>
      <c r="G208" s="21">
        <v>2.57</v>
      </c>
      <c r="H208" s="44">
        <f t="shared" si="27"/>
        <v>0.80003999999999997</v>
      </c>
      <c r="I208" s="44">
        <f t="shared" si="25"/>
        <v>1.2</v>
      </c>
      <c r="J208" s="44">
        <v>1</v>
      </c>
      <c r="K208" s="44">
        <f t="shared" si="21"/>
        <v>0.96004999999999996</v>
      </c>
      <c r="L208" s="11">
        <f t="shared" si="22"/>
        <v>31243.439999999999</v>
      </c>
    </row>
    <row r="209" spans="1:12" x14ac:dyDescent="0.25">
      <c r="A209" s="22">
        <v>41</v>
      </c>
      <c r="B209" s="27" t="s">
        <v>201</v>
      </c>
      <c r="C209" s="28" t="s">
        <v>50</v>
      </c>
      <c r="D209" s="10" t="s">
        <v>49</v>
      </c>
      <c r="E209" s="9"/>
      <c r="F209" s="12">
        <f t="shared" si="23"/>
        <v>12662.86</v>
      </c>
      <c r="G209" s="21">
        <v>1.79</v>
      </c>
      <c r="H209" s="44">
        <f t="shared" si="27"/>
        <v>0.80003999999999997</v>
      </c>
      <c r="I209" s="44">
        <f t="shared" si="25"/>
        <v>1.2</v>
      </c>
      <c r="J209" s="44">
        <v>1</v>
      </c>
      <c r="K209" s="44">
        <f t="shared" si="21"/>
        <v>0.96004999999999996</v>
      </c>
      <c r="L209" s="11">
        <f t="shared" si="22"/>
        <v>21760.99</v>
      </c>
    </row>
    <row r="210" spans="1:12" x14ac:dyDescent="0.25">
      <c r="A210" s="22">
        <v>42</v>
      </c>
      <c r="B210" s="27" t="s">
        <v>202</v>
      </c>
      <c r="C210" s="28" t="s">
        <v>52</v>
      </c>
      <c r="D210" s="10" t="s">
        <v>51</v>
      </c>
      <c r="E210" s="9"/>
      <c r="F210" s="12">
        <f t="shared" si="23"/>
        <v>12662.86</v>
      </c>
      <c r="G210" s="21">
        <v>1.6</v>
      </c>
      <c r="H210" s="44">
        <f t="shared" si="27"/>
        <v>0.80003999999999997</v>
      </c>
      <c r="I210" s="44">
        <f t="shared" si="25"/>
        <v>1.2</v>
      </c>
      <c r="J210" s="44">
        <v>1</v>
      </c>
      <c r="K210" s="44">
        <f t="shared" si="21"/>
        <v>0.96004999999999996</v>
      </c>
      <c r="L210" s="11">
        <f t="shared" si="22"/>
        <v>19451.169999999998</v>
      </c>
    </row>
    <row r="211" spans="1:12" x14ac:dyDescent="0.25">
      <c r="A211" s="22">
        <v>43</v>
      </c>
      <c r="B211" s="27" t="s">
        <v>203</v>
      </c>
      <c r="C211" s="28" t="s">
        <v>53</v>
      </c>
      <c r="D211" s="10" t="s">
        <v>51</v>
      </c>
      <c r="E211" s="9"/>
      <c r="F211" s="12">
        <f t="shared" si="23"/>
        <v>12662.86</v>
      </c>
      <c r="G211" s="21">
        <v>3.25</v>
      </c>
      <c r="H211" s="44">
        <f t="shared" si="27"/>
        <v>0.80003999999999997</v>
      </c>
      <c r="I211" s="44">
        <f t="shared" si="25"/>
        <v>1.2</v>
      </c>
      <c r="J211" s="44">
        <v>1</v>
      </c>
      <c r="K211" s="44">
        <f t="shared" si="21"/>
        <v>0.96004999999999996</v>
      </c>
      <c r="L211" s="11">
        <f t="shared" si="22"/>
        <v>39510.18</v>
      </c>
    </row>
    <row r="212" spans="1:12" x14ac:dyDescent="0.25">
      <c r="A212" s="22">
        <v>44</v>
      </c>
      <c r="B212" s="27" t="s">
        <v>204</v>
      </c>
      <c r="C212" s="28" t="s">
        <v>54</v>
      </c>
      <c r="D212" s="10" t="s">
        <v>51</v>
      </c>
      <c r="E212" s="9"/>
      <c r="F212" s="12">
        <f t="shared" si="23"/>
        <v>12662.86</v>
      </c>
      <c r="G212" s="21">
        <v>3.18</v>
      </c>
      <c r="H212" s="44">
        <f t="shared" si="27"/>
        <v>0.80003999999999997</v>
      </c>
      <c r="I212" s="44">
        <f t="shared" si="25"/>
        <v>1.2</v>
      </c>
      <c r="J212" s="44">
        <v>1</v>
      </c>
      <c r="K212" s="44">
        <f t="shared" si="21"/>
        <v>0.96004999999999996</v>
      </c>
      <c r="L212" s="11">
        <f t="shared" si="22"/>
        <v>38659.19</v>
      </c>
    </row>
    <row r="213" spans="1:12" x14ac:dyDescent="0.25">
      <c r="A213" s="22">
        <v>45</v>
      </c>
      <c r="B213" s="27" t="s">
        <v>205</v>
      </c>
      <c r="C213" s="28" t="s">
        <v>55</v>
      </c>
      <c r="D213" s="10" t="s">
        <v>51</v>
      </c>
      <c r="E213" s="9"/>
      <c r="F213" s="12">
        <f t="shared" si="23"/>
        <v>12662.86</v>
      </c>
      <c r="G213" s="21">
        <v>0.8</v>
      </c>
      <c r="H213" s="44">
        <f t="shared" si="27"/>
        <v>0.80003999999999997</v>
      </c>
      <c r="I213" s="44">
        <f t="shared" si="25"/>
        <v>1.2</v>
      </c>
      <c r="J213" s="44">
        <v>1</v>
      </c>
      <c r="K213" s="44">
        <f t="shared" si="21"/>
        <v>0.96004999999999996</v>
      </c>
      <c r="L213" s="11">
        <f t="shared" si="22"/>
        <v>9725.58</v>
      </c>
    </row>
    <row r="214" spans="1:12" s="42" customFormat="1" x14ac:dyDescent="0.25">
      <c r="A214" s="22">
        <v>46</v>
      </c>
      <c r="B214" s="27" t="s">
        <v>206</v>
      </c>
      <c r="C214" s="28" t="s">
        <v>57</v>
      </c>
      <c r="D214" s="10" t="s">
        <v>56</v>
      </c>
      <c r="E214" s="9"/>
      <c r="F214" s="12">
        <f t="shared" si="23"/>
        <v>12662.86</v>
      </c>
      <c r="G214" s="21">
        <v>1.08</v>
      </c>
      <c r="H214" s="44">
        <v>1</v>
      </c>
      <c r="I214" s="44">
        <f t="shared" si="25"/>
        <v>1.2</v>
      </c>
      <c r="J214" s="44">
        <v>1</v>
      </c>
      <c r="K214" s="44">
        <f t="shared" si="21"/>
        <v>1.2</v>
      </c>
      <c r="L214" s="11">
        <f t="shared" si="22"/>
        <v>16411.07</v>
      </c>
    </row>
    <row r="215" spans="1:12" x14ac:dyDescent="0.25">
      <c r="A215" s="22">
        <v>47</v>
      </c>
      <c r="B215" s="27" t="s">
        <v>207</v>
      </c>
      <c r="C215" s="28" t="s">
        <v>58</v>
      </c>
      <c r="D215" s="10" t="s">
        <v>56</v>
      </c>
      <c r="E215" s="9"/>
      <c r="F215" s="12">
        <f t="shared" si="23"/>
        <v>12662.86</v>
      </c>
      <c r="G215" s="21">
        <v>1.56</v>
      </c>
      <c r="H215" s="44">
        <f>$H$56</f>
        <v>1</v>
      </c>
      <c r="I215" s="44">
        <f t="shared" si="25"/>
        <v>1.2</v>
      </c>
      <c r="J215" s="44">
        <v>1</v>
      </c>
      <c r="K215" s="44">
        <f t="shared" si="21"/>
        <v>1.2</v>
      </c>
      <c r="L215" s="11">
        <f t="shared" si="22"/>
        <v>23704.87</v>
      </c>
    </row>
    <row r="216" spans="1:12" x14ac:dyDescent="0.25">
      <c r="A216" s="22">
        <v>48</v>
      </c>
      <c r="B216" s="27" t="s">
        <v>208</v>
      </c>
      <c r="C216" s="28" t="s">
        <v>59</v>
      </c>
      <c r="D216" s="10" t="s">
        <v>56</v>
      </c>
      <c r="E216" s="9"/>
      <c r="F216" s="12">
        <f t="shared" si="23"/>
        <v>12662.86</v>
      </c>
      <c r="G216" s="21">
        <v>2.72</v>
      </c>
      <c r="H216" s="44">
        <f t="shared" ref="H216:H248" si="28">$H$56</f>
        <v>1</v>
      </c>
      <c r="I216" s="44">
        <f t="shared" si="25"/>
        <v>1.2</v>
      </c>
      <c r="J216" s="44">
        <v>1</v>
      </c>
      <c r="K216" s="44">
        <f t="shared" si="21"/>
        <v>1.2</v>
      </c>
      <c r="L216" s="11">
        <f t="shared" si="22"/>
        <v>41331.58</v>
      </c>
    </row>
    <row r="217" spans="1:12" x14ac:dyDescent="0.25">
      <c r="A217" s="22">
        <v>49</v>
      </c>
      <c r="B217" s="27" t="s">
        <v>209</v>
      </c>
      <c r="C217" s="28" t="s">
        <v>210</v>
      </c>
      <c r="D217" s="10" t="s">
        <v>56</v>
      </c>
      <c r="E217" s="9"/>
      <c r="F217" s="12">
        <f t="shared" si="23"/>
        <v>12662.86</v>
      </c>
      <c r="G217" s="21">
        <v>3.14</v>
      </c>
      <c r="H217" s="44">
        <f t="shared" si="28"/>
        <v>1</v>
      </c>
      <c r="I217" s="44">
        <f t="shared" si="25"/>
        <v>1.2</v>
      </c>
      <c r="J217" s="44">
        <v>1</v>
      </c>
      <c r="K217" s="44">
        <f t="shared" si="21"/>
        <v>1.2</v>
      </c>
      <c r="L217" s="11">
        <f t="shared" si="22"/>
        <v>47713.66</v>
      </c>
    </row>
    <row r="218" spans="1:12" x14ac:dyDescent="0.25">
      <c r="A218" s="22">
        <v>50</v>
      </c>
      <c r="B218" s="27" t="s">
        <v>211</v>
      </c>
      <c r="C218" s="28" t="s">
        <v>212</v>
      </c>
      <c r="D218" s="10" t="s">
        <v>56</v>
      </c>
      <c r="E218" s="9"/>
      <c r="F218" s="12">
        <f t="shared" si="23"/>
        <v>12662.86</v>
      </c>
      <c r="G218" s="21">
        <v>4.2</v>
      </c>
      <c r="H218" s="44">
        <f t="shared" si="28"/>
        <v>1</v>
      </c>
      <c r="I218" s="44">
        <f t="shared" si="25"/>
        <v>1.2</v>
      </c>
      <c r="J218" s="44">
        <v>1</v>
      </c>
      <c r="K218" s="44">
        <f t="shared" si="21"/>
        <v>1.2</v>
      </c>
      <c r="L218" s="11">
        <f t="shared" si="22"/>
        <v>63820.81</v>
      </c>
    </row>
    <row r="219" spans="1:12" x14ac:dyDescent="0.25">
      <c r="A219" s="22">
        <v>51</v>
      </c>
      <c r="B219" s="27" t="s">
        <v>213</v>
      </c>
      <c r="C219" s="28" t="s">
        <v>214</v>
      </c>
      <c r="D219" s="10" t="s">
        <v>56</v>
      </c>
      <c r="E219" s="9"/>
      <c r="F219" s="12">
        <f t="shared" si="23"/>
        <v>12662.86</v>
      </c>
      <c r="G219" s="21">
        <v>5.37</v>
      </c>
      <c r="H219" s="44">
        <f t="shared" si="28"/>
        <v>1</v>
      </c>
      <c r="I219" s="44">
        <f t="shared" si="25"/>
        <v>1.2</v>
      </c>
      <c r="J219" s="44">
        <v>1</v>
      </c>
      <c r="K219" s="44">
        <f t="shared" si="21"/>
        <v>1.2</v>
      </c>
      <c r="L219" s="11">
        <f t="shared" si="22"/>
        <v>81599.47</v>
      </c>
    </row>
    <row r="220" spans="1:12" x14ac:dyDescent="0.25">
      <c r="A220" s="22">
        <v>52</v>
      </c>
      <c r="B220" s="27" t="s">
        <v>215</v>
      </c>
      <c r="C220" s="28" t="s">
        <v>216</v>
      </c>
      <c r="D220" s="10" t="s">
        <v>56</v>
      </c>
      <c r="E220" s="9"/>
      <c r="F220" s="12">
        <f t="shared" si="23"/>
        <v>12662.86</v>
      </c>
      <c r="G220" s="21">
        <v>6.28</v>
      </c>
      <c r="H220" s="44">
        <f t="shared" si="28"/>
        <v>1</v>
      </c>
      <c r="I220" s="44">
        <f t="shared" si="25"/>
        <v>1.2</v>
      </c>
      <c r="J220" s="44">
        <v>1</v>
      </c>
      <c r="K220" s="44">
        <f t="shared" si="21"/>
        <v>1.2</v>
      </c>
      <c r="L220" s="11">
        <f t="shared" si="22"/>
        <v>95427.31</v>
      </c>
    </row>
    <row r="221" spans="1:12" x14ac:dyDescent="0.25">
      <c r="A221" s="22">
        <v>53</v>
      </c>
      <c r="B221" s="27" t="s">
        <v>217</v>
      </c>
      <c r="C221" s="28" t="s">
        <v>218</v>
      </c>
      <c r="D221" s="10" t="s">
        <v>56</v>
      </c>
      <c r="E221" s="9"/>
      <c r="F221" s="12">
        <f t="shared" si="23"/>
        <v>12662.86</v>
      </c>
      <c r="G221" s="21">
        <v>10.97</v>
      </c>
      <c r="H221" s="44">
        <f t="shared" si="28"/>
        <v>1</v>
      </c>
      <c r="I221" s="44">
        <f t="shared" si="25"/>
        <v>1.2</v>
      </c>
      <c r="J221" s="44">
        <v>1</v>
      </c>
      <c r="K221" s="44">
        <f t="shared" si="21"/>
        <v>1.2</v>
      </c>
      <c r="L221" s="11">
        <f t="shared" si="22"/>
        <v>166693.89000000001</v>
      </c>
    </row>
    <row r="222" spans="1:12" x14ac:dyDescent="0.25">
      <c r="A222" s="22">
        <v>54</v>
      </c>
      <c r="B222" s="27" t="s">
        <v>219</v>
      </c>
      <c r="C222" s="28" t="s">
        <v>220</v>
      </c>
      <c r="D222" s="10" t="s">
        <v>56</v>
      </c>
      <c r="E222" s="9"/>
      <c r="F222" s="12">
        <f t="shared" si="23"/>
        <v>12662.86</v>
      </c>
      <c r="G222" s="21">
        <v>15.38</v>
      </c>
      <c r="H222" s="44">
        <f t="shared" si="28"/>
        <v>1</v>
      </c>
      <c r="I222" s="44">
        <f t="shared" si="25"/>
        <v>1.2</v>
      </c>
      <c r="J222" s="44">
        <v>1</v>
      </c>
      <c r="K222" s="44">
        <f t="shared" si="21"/>
        <v>1.2</v>
      </c>
      <c r="L222" s="11">
        <f t="shared" si="22"/>
        <v>233705.74</v>
      </c>
    </row>
    <row r="223" spans="1:12" x14ac:dyDescent="0.25">
      <c r="A223" s="22">
        <v>55</v>
      </c>
      <c r="B223" s="27" t="s">
        <v>221</v>
      </c>
      <c r="C223" s="28" t="s">
        <v>222</v>
      </c>
      <c r="D223" s="10" t="s">
        <v>56</v>
      </c>
      <c r="E223" s="9"/>
      <c r="F223" s="12">
        <f t="shared" si="23"/>
        <v>12662.86</v>
      </c>
      <c r="G223" s="21">
        <v>26.65</v>
      </c>
      <c r="H223" s="44">
        <f t="shared" si="28"/>
        <v>1</v>
      </c>
      <c r="I223" s="44">
        <f t="shared" si="25"/>
        <v>1.2</v>
      </c>
      <c r="J223" s="44">
        <v>1</v>
      </c>
      <c r="K223" s="44">
        <f t="shared" si="21"/>
        <v>1.2</v>
      </c>
      <c r="L223" s="11">
        <f t="shared" si="22"/>
        <v>404958.26</v>
      </c>
    </row>
    <row r="224" spans="1:12" x14ac:dyDescent="0.25">
      <c r="A224" s="22">
        <v>56</v>
      </c>
      <c r="B224" s="27" t="s">
        <v>223</v>
      </c>
      <c r="C224" s="28" t="s">
        <v>224</v>
      </c>
      <c r="D224" s="10" t="s">
        <v>56</v>
      </c>
      <c r="E224" s="9"/>
      <c r="F224" s="12">
        <f t="shared" si="23"/>
        <v>12662.86</v>
      </c>
      <c r="G224" s="21">
        <v>4.4000000000000004</v>
      </c>
      <c r="H224" s="44">
        <f t="shared" si="28"/>
        <v>1</v>
      </c>
      <c r="I224" s="44">
        <f t="shared" si="25"/>
        <v>1.2</v>
      </c>
      <c r="J224" s="44">
        <v>1</v>
      </c>
      <c r="K224" s="44">
        <f t="shared" si="21"/>
        <v>1.2</v>
      </c>
      <c r="L224" s="11">
        <f t="shared" si="22"/>
        <v>66859.899999999994</v>
      </c>
    </row>
    <row r="225" spans="1:12" x14ac:dyDescent="0.25">
      <c r="A225" s="22">
        <v>57</v>
      </c>
      <c r="B225" s="27" t="s">
        <v>225</v>
      </c>
      <c r="C225" s="28" t="s">
        <v>226</v>
      </c>
      <c r="D225" s="10" t="s">
        <v>56</v>
      </c>
      <c r="E225" s="9"/>
      <c r="F225" s="12">
        <f t="shared" si="23"/>
        <v>12662.86</v>
      </c>
      <c r="G225" s="21">
        <v>8.2100000000000009</v>
      </c>
      <c r="H225" s="44">
        <f t="shared" si="28"/>
        <v>1</v>
      </c>
      <c r="I225" s="44">
        <f t="shared" si="25"/>
        <v>1.2</v>
      </c>
      <c r="J225" s="44">
        <v>1</v>
      </c>
      <c r="K225" s="44">
        <f t="shared" si="21"/>
        <v>1.2</v>
      </c>
      <c r="L225" s="11">
        <f t="shared" si="22"/>
        <v>124754.5</v>
      </c>
    </row>
    <row r="226" spans="1:12" x14ac:dyDescent="0.25">
      <c r="A226" s="22">
        <v>58</v>
      </c>
      <c r="B226" s="27" t="s">
        <v>227</v>
      </c>
      <c r="C226" s="28" t="s">
        <v>228</v>
      </c>
      <c r="D226" s="10" t="s">
        <v>56</v>
      </c>
      <c r="E226" s="9"/>
      <c r="F226" s="12">
        <f t="shared" si="23"/>
        <v>12662.86</v>
      </c>
      <c r="G226" s="21">
        <v>14.4</v>
      </c>
      <c r="H226" s="44">
        <f t="shared" si="28"/>
        <v>1</v>
      </c>
      <c r="I226" s="44">
        <f t="shared" si="25"/>
        <v>1.2</v>
      </c>
      <c r="J226" s="44">
        <v>1</v>
      </c>
      <c r="K226" s="44">
        <f t="shared" si="21"/>
        <v>1.2</v>
      </c>
      <c r="L226" s="11">
        <f t="shared" si="22"/>
        <v>218814.22</v>
      </c>
    </row>
    <row r="227" spans="1:12" x14ac:dyDescent="0.25">
      <c r="A227" s="22">
        <v>59</v>
      </c>
      <c r="B227" s="27" t="s">
        <v>229</v>
      </c>
      <c r="C227" s="28" t="s">
        <v>230</v>
      </c>
      <c r="D227" s="10" t="s">
        <v>56</v>
      </c>
      <c r="E227" s="9"/>
      <c r="F227" s="12">
        <f t="shared" si="23"/>
        <v>12662.86</v>
      </c>
      <c r="G227" s="21">
        <v>26.14</v>
      </c>
      <c r="H227" s="44">
        <f t="shared" si="28"/>
        <v>1</v>
      </c>
      <c r="I227" s="44">
        <f t="shared" si="25"/>
        <v>1.2</v>
      </c>
      <c r="J227" s="44">
        <v>1</v>
      </c>
      <c r="K227" s="44">
        <f t="shared" si="21"/>
        <v>1.2</v>
      </c>
      <c r="L227" s="11">
        <f t="shared" si="22"/>
        <v>397208.59</v>
      </c>
    </row>
    <row r="228" spans="1:12" x14ac:dyDescent="0.25">
      <c r="A228" s="22">
        <v>60</v>
      </c>
      <c r="B228" s="27" t="s">
        <v>231</v>
      </c>
      <c r="C228" s="28" t="s">
        <v>232</v>
      </c>
      <c r="D228" s="10" t="s">
        <v>56</v>
      </c>
      <c r="E228" s="9"/>
      <c r="F228" s="12">
        <f t="shared" si="23"/>
        <v>12662.86</v>
      </c>
      <c r="G228" s="21">
        <v>36.44</v>
      </c>
      <c r="H228" s="44">
        <f t="shared" si="28"/>
        <v>1</v>
      </c>
      <c r="I228" s="44">
        <f t="shared" si="25"/>
        <v>1.2</v>
      </c>
      <c r="J228" s="44">
        <v>1</v>
      </c>
      <c r="K228" s="44">
        <f t="shared" si="21"/>
        <v>1.2</v>
      </c>
      <c r="L228" s="11">
        <f t="shared" si="22"/>
        <v>553721.54</v>
      </c>
    </row>
    <row r="229" spans="1:12" x14ac:dyDescent="0.25">
      <c r="A229" s="22">
        <v>61</v>
      </c>
      <c r="B229" s="27" t="s">
        <v>233</v>
      </c>
      <c r="C229" s="28" t="s">
        <v>60</v>
      </c>
      <c r="D229" s="10" t="s">
        <v>56</v>
      </c>
      <c r="E229" s="9"/>
      <c r="F229" s="12">
        <f t="shared" si="23"/>
        <v>12662.86</v>
      </c>
      <c r="G229" s="21">
        <v>2.35</v>
      </c>
      <c r="H229" s="44">
        <f t="shared" si="28"/>
        <v>1</v>
      </c>
      <c r="I229" s="44">
        <f t="shared" si="25"/>
        <v>1.2</v>
      </c>
      <c r="J229" s="44">
        <v>1</v>
      </c>
      <c r="K229" s="44">
        <f t="shared" si="21"/>
        <v>1.2</v>
      </c>
      <c r="L229" s="11">
        <f t="shared" si="22"/>
        <v>35709.269999999997</v>
      </c>
    </row>
    <row r="230" spans="1:12" x14ac:dyDescent="0.25">
      <c r="A230" s="22">
        <v>62</v>
      </c>
      <c r="B230" s="27" t="s">
        <v>234</v>
      </c>
      <c r="C230" s="28" t="s">
        <v>61</v>
      </c>
      <c r="D230" s="10" t="s">
        <v>56</v>
      </c>
      <c r="E230" s="9"/>
      <c r="F230" s="12">
        <f t="shared" si="23"/>
        <v>12662.86</v>
      </c>
      <c r="G230" s="21">
        <v>2.48</v>
      </c>
      <c r="H230" s="44">
        <f t="shared" si="28"/>
        <v>1</v>
      </c>
      <c r="I230" s="44">
        <f t="shared" si="25"/>
        <v>1.2</v>
      </c>
      <c r="J230" s="44">
        <v>1</v>
      </c>
      <c r="K230" s="44">
        <f t="shared" ref="K230:K293" si="29">ROUND(H230*I230*J230,5)</f>
        <v>1.2</v>
      </c>
      <c r="L230" s="11">
        <f t="shared" ref="L230:L293" si="30">ROUND(G230*K230*F230,2)</f>
        <v>37684.67</v>
      </c>
    </row>
    <row r="231" spans="1:12" ht="30" x14ac:dyDescent="0.25">
      <c r="A231" s="22">
        <v>63</v>
      </c>
      <c r="B231" s="27" t="s">
        <v>235</v>
      </c>
      <c r="C231" s="28" t="s">
        <v>65</v>
      </c>
      <c r="D231" s="10" t="s">
        <v>56</v>
      </c>
      <c r="E231" s="9"/>
      <c r="F231" s="12">
        <f t="shared" si="23"/>
        <v>12662.86</v>
      </c>
      <c r="G231" s="21">
        <v>1.18</v>
      </c>
      <c r="H231" s="44">
        <f t="shared" si="28"/>
        <v>1</v>
      </c>
      <c r="I231" s="44">
        <f t="shared" ref="I231:I294" si="31">$I$165</f>
        <v>1.2</v>
      </c>
      <c r="J231" s="44">
        <v>1</v>
      </c>
      <c r="K231" s="44">
        <f t="shared" si="29"/>
        <v>1.2</v>
      </c>
      <c r="L231" s="11">
        <f t="shared" si="30"/>
        <v>17930.61</v>
      </c>
    </row>
    <row r="232" spans="1:12" ht="30" x14ac:dyDescent="0.25">
      <c r="A232" s="22">
        <v>64</v>
      </c>
      <c r="B232" s="27" t="s">
        <v>236</v>
      </c>
      <c r="C232" s="28" t="s">
        <v>66</v>
      </c>
      <c r="D232" s="10" t="s">
        <v>56</v>
      </c>
      <c r="E232" s="9"/>
      <c r="F232" s="12">
        <f t="shared" si="23"/>
        <v>12662.86</v>
      </c>
      <c r="G232" s="21">
        <v>3.34</v>
      </c>
      <c r="H232" s="44">
        <f t="shared" si="28"/>
        <v>1</v>
      </c>
      <c r="I232" s="44">
        <f t="shared" si="31"/>
        <v>1.2</v>
      </c>
      <c r="J232" s="44">
        <v>1</v>
      </c>
      <c r="K232" s="44">
        <f t="shared" si="29"/>
        <v>1.2</v>
      </c>
      <c r="L232" s="11">
        <f t="shared" si="30"/>
        <v>50752.74</v>
      </c>
    </row>
    <row r="233" spans="1:12" ht="30" x14ac:dyDescent="0.25">
      <c r="A233" s="22">
        <v>65</v>
      </c>
      <c r="B233" s="27" t="s">
        <v>237</v>
      </c>
      <c r="C233" s="28" t="s">
        <v>67</v>
      </c>
      <c r="D233" s="10" t="s">
        <v>56</v>
      </c>
      <c r="E233" s="9"/>
      <c r="F233" s="12">
        <f t="shared" si="23"/>
        <v>12662.86</v>
      </c>
      <c r="G233" s="21">
        <v>5.45</v>
      </c>
      <c r="H233" s="44">
        <f t="shared" si="28"/>
        <v>1</v>
      </c>
      <c r="I233" s="44">
        <f t="shared" si="31"/>
        <v>1.2</v>
      </c>
      <c r="J233" s="44">
        <v>1</v>
      </c>
      <c r="K233" s="44">
        <f t="shared" si="29"/>
        <v>1.2</v>
      </c>
      <c r="L233" s="11">
        <f t="shared" si="30"/>
        <v>82815.100000000006</v>
      </c>
    </row>
    <row r="234" spans="1:12" ht="30" x14ac:dyDescent="0.25">
      <c r="A234" s="22">
        <v>66</v>
      </c>
      <c r="B234" s="27" t="s">
        <v>238</v>
      </c>
      <c r="C234" s="28" t="s">
        <v>68</v>
      </c>
      <c r="D234" s="10" t="s">
        <v>56</v>
      </c>
      <c r="E234" s="9"/>
      <c r="F234" s="12">
        <f t="shared" si="23"/>
        <v>12662.86</v>
      </c>
      <c r="G234" s="21">
        <v>7.33</v>
      </c>
      <c r="H234" s="44">
        <f t="shared" si="28"/>
        <v>1</v>
      </c>
      <c r="I234" s="44">
        <f t="shared" si="31"/>
        <v>1.2</v>
      </c>
      <c r="J234" s="44">
        <v>1</v>
      </c>
      <c r="K234" s="44">
        <f t="shared" si="29"/>
        <v>1.2</v>
      </c>
      <c r="L234" s="11">
        <f t="shared" si="30"/>
        <v>111382.52</v>
      </c>
    </row>
    <row r="235" spans="1:12" ht="30" x14ac:dyDescent="0.25">
      <c r="A235" s="22">
        <v>67</v>
      </c>
      <c r="B235" s="27" t="s">
        <v>239</v>
      </c>
      <c r="C235" s="28" t="s">
        <v>69</v>
      </c>
      <c r="D235" s="10" t="s">
        <v>56</v>
      </c>
      <c r="E235" s="9"/>
      <c r="F235" s="12">
        <f t="shared" si="23"/>
        <v>12662.86</v>
      </c>
      <c r="G235" s="21">
        <v>9.1199999999999992</v>
      </c>
      <c r="H235" s="44">
        <f t="shared" si="28"/>
        <v>1</v>
      </c>
      <c r="I235" s="44">
        <f t="shared" si="31"/>
        <v>1.2</v>
      </c>
      <c r="J235" s="44">
        <v>1</v>
      </c>
      <c r="K235" s="44">
        <f t="shared" si="29"/>
        <v>1.2</v>
      </c>
      <c r="L235" s="11">
        <f t="shared" si="30"/>
        <v>138582.34</v>
      </c>
    </row>
    <row r="236" spans="1:12" ht="30" x14ac:dyDescent="0.25">
      <c r="A236" s="22">
        <v>68</v>
      </c>
      <c r="B236" s="27" t="s">
        <v>240</v>
      </c>
      <c r="C236" s="28" t="s">
        <v>70</v>
      </c>
      <c r="D236" s="10" t="s">
        <v>56</v>
      </c>
      <c r="E236" s="9"/>
      <c r="F236" s="12">
        <f t="shared" si="23"/>
        <v>12662.86</v>
      </c>
      <c r="G236" s="21">
        <v>10.77</v>
      </c>
      <c r="H236" s="44">
        <f t="shared" si="28"/>
        <v>1</v>
      </c>
      <c r="I236" s="44">
        <f t="shared" si="31"/>
        <v>1.2</v>
      </c>
      <c r="J236" s="44">
        <v>1</v>
      </c>
      <c r="K236" s="44">
        <f t="shared" si="29"/>
        <v>1.2</v>
      </c>
      <c r="L236" s="11">
        <f t="shared" si="30"/>
        <v>163654.79999999999</v>
      </c>
    </row>
    <row r="237" spans="1:12" ht="30" x14ac:dyDescent="0.25">
      <c r="A237" s="22">
        <v>69</v>
      </c>
      <c r="B237" s="27" t="s">
        <v>241</v>
      </c>
      <c r="C237" s="28" t="s">
        <v>71</v>
      </c>
      <c r="D237" s="10" t="s">
        <v>56</v>
      </c>
      <c r="E237" s="9"/>
      <c r="F237" s="12">
        <f t="shared" si="23"/>
        <v>12662.86</v>
      </c>
      <c r="G237" s="21">
        <v>13.06</v>
      </c>
      <c r="H237" s="44">
        <f t="shared" si="28"/>
        <v>1</v>
      </c>
      <c r="I237" s="44">
        <f t="shared" si="31"/>
        <v>1.2</v>
      </c>
      <c r="J237" s="44">
        <v>1</v>
      </c>
      <c r="K237" s="44">
        <f t="shared" si="29"/>
        <v>1.2</v>
      </c>
      <c r="L237" s="11">
        <f t="shared" si="30"/>
        <v>198452.34</v>
      </c>
    </row>
    <row r="238" spans="1:12" ht="30" x14ac:dyDescent="0.25">
      <c r="A238" s="22">
        <v>70</v>
      </c>
      <c r="B238" s="27" t="s">
        <v>242</v>
      </c>
      <c r="C238" s="28" t="s">
        <v>72</v>
      </c>
      <c r="D238" s="10" t="s">
        <v>56</v>
      </c>
      <c r="E238" s="9"/>
      <c r="F238" s="12">
        <f t="shared" si="23"/>
        <v>12662.86</v>
      </c>
      <c r="G238" s="21">
        <v>15.87</v>
      </c>
      <c r="H238" s="44">
        <f t="shared" si="28"/>
        <v>1</v>
      </c>
      <c r="I238" s="44">
        <f t="shared" si="31"/>
        <v>1.2</v>
      </c>
      <c r="J238" s="44">
        <v>1</v>
      </c>
      <c r="K238" s="44">
        <f t="shared" si="29"/>
        <v>1.2</v>
      </c>
      <c r="L238" s="11">
        <f t="shared" si="30"/>
        <v>241151.51</v>
      </c>
    </row>
    <row r="239" spans="1:12" ht="30" x14ac:dyDescent="0.25">
      <c r="A239" s="22">
        <v>71</v>
      </c>
      <c r="B239" s="27" t="s">
        <v>243</v>
      </c>
      <c r="C239" s="28" t="s">
        <v>244</v>
      </c>
      <c r="D239" s="10" t="s">
        <v>56</v>
      </c>
      <c r="E239" s="9"/>
      <c r="F239" s="12">
        <f t="shared" si="23"/>
        <v>12662.86</v>
      </c>
      <c r="G239" s="21">
        <v>18.850000000000001</v>
      </c>
      <c r="H239" s="44">
        <f t="shared" si="28"/>
        <v>1</v>
      </c>
      <c r="I239" s="44">
        <f t="shared" si="31"/>
        <v>1.2</v>
      </c>
      <c r="J239" s="44">
        <v>1</v>
      </c>
      <c r="K239" s="44">
        <f t="shared" si="29"/>
        <v>1.2</v>
      </c>
      <c r="L239" s="11">
        <f t="shared" si="30"/>
        <v>286433.89</v>
      </c>
    </row>
    <row r="240" spans="1:12" ht="30" x14ac:dyDescent="0.25">
      <c r="A240" s="22">
        <v>72</v>
      </c>
      <c r="B240" s="27" t="s">
        <v>245</v>
      </c>
      <c r="C240" s="28" t="s">
        <v>246</v>
      </c>
      <c r="D240" s="10" t="s">
        <v>56</v>
      </c>
      <c r="E240" s="9"/>
      <c r="F240" s="12">
        <f t="shared" si="23"/>
        <v>12662.86</v>
      </c>
      <c r="G240" s="21">
        <v>21.4</v>
      </c>
      <c r="H240" s="44">
        <f t="shared" si="28"/>
        <v>1</v>
      </c>
      <c r="I240" s="44">
        <f t="shared" si="31"/>
        <v>1.2</v>
      </c>
      <c r="J240" s="44">
        <v>1</v>
      </c>
      <c r="K240" s="44">
        <f t="shared" si="29"/>
        <v>1.2</v>
      </c>
      <c r="L240" s="11">
        <f t="shared" si="30"/>
        <v>325182.24</v>
      </c>
    </row>
    <row r="241" spans="1:12" ht="30" x14ac:dyDescent="0.25">
      <c r="A241" s="22">
        <v>73</v>
      </c>
      <c r="B241" s="27" t="s">
        <v>350</v>
      </c>
      <c r="C241" s="49" t="s">
        <v>347</v>
      </c>
      <c r="D241" s="47" t="s">
        <v>56</v>
      </c>
      <c r="E241" s="9"/>
      <c r="F241" s="12">
        <f t="shared" si="23"/>
        <v>12662.86</v>
      </c>
      <c r="G241" s="21">
        <v>22.71</v>
      </c>
      <c r="H241" s="44">
        <f t="shared" si="28"/>
        <v>1</v>
      </c>
      <c r="I241" s="44">
        <f t="shared" si="31"/>
        <v>1.2</v>
      </c>
      <c r="J241" s="44">
        <v>1</v>
      </c>
      <c r="K241" s="44">
        <f t="shared" si="29"/>
        <v>1.2</v>
      </c>
      <c r="L241" s="11">
        <f t="shared" si="30"/>
        <v>345088.26</v>
      </c>
    </row>
    <row r="242" spans="1:12" ht="30" x14ac:dyDescent="0.25">
      <c r="A242" s="22">
        <v>74</v>
      </c>
      <c r="B242" s="27" t="s">
        <v>351</v>
      </c>
      <c r="C242" s="49" t="s">
        <v>348</v>
      </c>
      <c r="D242" s="47" t="s">
        <v>56</v>
      </c>
      <c r="E242" s="9"/>
      <c r="F242" s="12">
        <f t="shared" si="23"/>
        <v>12662.86</v>
      </c>
      <c r="G242" s="21">
        <v>27.09</v>
      </c>
      <c r="H242" s="44">
        <f t="shared" si="28"/>
        <v>1</v>
      </c>
      <c r="I242" s="44">
        <f t="shared" si="31"/>
        <v>1.2</v>
      </c>
      <c r="J242" s="44">
        <v>1</v>
      </c>
      <c r="K242" s="44">
        <f t="shared" si="29"/>
        <v>1.2</v>
      </c>
      <c r="L242" s="11">
        <f t="shared" si="30"/>
        <v>411644.25</v>
      </c>
    </row>
    <row r="243" spans="1:12" ht="30" x14ac:dyDescent="0.25">
      <c r="A243" s="22">
        <v>75</v>
      </c>
      <c r="B243" s="27" t="s">
        <v>352</v>
      </c>
      <c r="C243" s="49" t="s">
        <v>349</v>
      </c>
      <c r="D243" s="47" t="s">
        <v>56</v>
      </c>
      <c r="E243" s="9"/>
      <c r="F243" s="12">
        <f t="shared" si="23"/>
        <v>12662.86</v>
      </c>
      <c r="G243" s="21">
        <v>48.92</v>
      </c>
      <c r="H243" s="44">
        <f t="shared" si="28"/>
        <v>1</v>
      </c>
      <c r="I243" s="44">
        <f t="shared" si="31"/>
        <v>1.2</v>
      </c>
      <c r="J243" s="44">
        <v>1</v>
      </c>
      <c r="K243" s="44">
        <f t="shared" si="29"/>
        <v>1.2</v>
      </c>
      <c r="L243" s="11">
        <f t="shared" si="30"/>
        <v>743360.53</v>
      </c>
    </row>
    <row r="244" spans="1:12" ht="30" x14ac:dyDescent="0.25">
      <c r="A244" s="22">
        <v>76</v>
      </c>
      <c r="B244" s="27" t="s">
        <v>247</v>
      </c>
      <c r="C244" s="49" t="s">
        <v>363</v>
      </c>
      <c r="D244" s="47" t="s">
        <v>56</v>
      </c>
      <c r="E244" s="9"/>
      <c r="F244" s="12">
        <f t="shared" si="23"/>
        <v>12662.86</v>
      </c>
      <c r="G244" s="21">
        <v>2.17</v>
      </c>
      <c r="H244" s="44">
        <f t="shared" si="28"/>
        <v>1</v>
      </c>
      <c r="I244" s="44">
        <f t="shared" si="31"/>
        <v>1.2</v>
      </c>
      <c r="J244" s="44">
        <v>1</v>
      </c>
      <c r="K244" s="44">
        <f t="shared" si="29"/>
        <v>1.2</v>
      </c>
      <c r="L244" s="11">
        <f t="shared" si="30"/>
        <v>32974.089999999997</v>
      </c>
    </row>
    <row r="245" spans="1:12" ht="30" x14ac:dyDescent="0.25">
      <c r="A245" s="22">
        <v>77</v>
      </c>
      <c r="B245" s="27" t="s">
        <v>248</v>
      </c>
      <c r="C245" s="48" t="s">
        <v>249</v>
      </c>
      <c r="D245" s="10" t="s">
        <v>56</v>
      </c>
      <c r="E245" s="9"/>
      <c r="F245" s="12">
        <f t="shared" si="23"/>
        <v>12662.86</v>
      </c>
      <c r="G245" s="21">
        <v>2.5499999999999998</v>
      </c>
      <c r="H245" s="44">
        <f t="shared" si="28"/>
        <v>1</v>
      </c>
      <c r="I245" s="44">
        <f t="shared" si="31"/>
        <v>1.2</v>
      </c>
      <c r="J245" s="44">
        <v>1</v>
      </c>
      <c r="K245" s="44">
        <f t="shared" si="29"/>
        <v>1.2</v>
      </c>
      <c r="L245" s="11">
        <f t="shared" si="30"/>
        <v>38748.35</v>
      </c>
    </row>
    <row r="246" spans="1:12" ht="30" x14ac:dyDescent="0.25">
      <c r="A246" s="22">
        <v>78</v>
      </c>
      <c r="B246" s="27" t="s">
        <v>353</v>
      </c>
      <c r="C246" s="28" t="s">
        <v>357</v>
      </c>
      <c r="D246" s="10" t="s">
        <v>56</v>
      </c>
      <c r="E246" s="9"/>
      <c r="F246" s="12">
        <f t="shared" si="23"/>
        <v>12662.86</v>
      </c>
      <c r="G246" s="21">
        <v>2.44</v>
      </c>
      <c r="H246" s="44">
        <f t="shared" si="28"/>
        <v>1</v>
      </c>
      <c r="I246" s="44">
        <f t="shared" si="31"/>
        <v>1.2</v>
      </c>
      <c r="J246" s="44">
        <v>1</v>
      </c>
      <c r="K246" s="44">
        <f t="shared" si="29"/>
        <v>1.2</v>
      </c>
      <c r="L246" s="11">
        <f t="shared" si="30"/>
        <v>37076.85</v>
      </c>
    </row>
    <row r="247" spans="1:12" s="35" customFormat="1" x14ac:dyDescent="0.25">
      <c r="A247" s="22">
        <v>79</v>
      </c>
      <c r="B247" s="27" t="s">
        <v>354</v>
      </c>
      <c r="C247" s="36" t="s">
        <v>63</v>
      </c>
      <c r="D247" s="41" t="s">
        <v>56</v>
      </c>
      <c r="E247" s="46"/>
      <c r="F247" s="37">
        <f t="shared" si="23"/>
        <v>12662.86</v>
      </c>
      <c r="G247" s="38">
        <v>7.77</v>
      </c>
      <c r="H247" s="45">
        <f t="shared" si="28"/>
        <v>1</v>
      </c>
      <c r="I247" s="45">
        <f t="shared" si="31"/>
        <v>1.2</v>
      </c>
      <c r="J247" s="45">
        <v>1</v>
      </c>
      <c r="K247" s="45">
        <f t="shared" si="29"/>
        <v>1.2</v>
      </c>
      <c r="L247" s="39">
        <f t="shared" si="30"/>
        <v>118068.51</v>
      </c>
    </row>
    <row r="248" spans="1:12" s="35" customFormat="1" ht="30" x14ac:dyDescent="0.25">
      <c r="A248" s="22">
        <v>80</v>
      </c>
      <c r="B248" s="27" t="s">
        <v>355</v>
      </c>
      <c r="C248" s="36" t="s">
        <v>64</v>
      </c>
      <c r="D248" s="41" t="s">
        <v>56</v>
      </c>
      <c r="E248" s="46"/>
      <c r="F248" s="37">
        <f t="shared" si="23"/>
        <v>12662.86</v>
      </c>
      <c r="G248" s="38">
        <v>6.3</v>
      </c>
      <c r="H248" s="45">
        <f t="shared" si="28"/>
        <v>1</v>
      </c>
      <c r="I248" s="45">
        <f t="shared" si="31"/>
        <v>1.2</v>
      </c>
      <c r="J248" s="45">
        <v>1</v>
      </c>
      <c r="K248" s="45">
        <f t="shared" si="29"/>
        <v>1.2</v>
      </c>
      <c r="L248" s="39">
        <f t="shared" si="30"/>
        <v>95731.22</v>
      </c>
    </row>
    <row r="249" spans="1:12" s="43" customFormat="1" ht="30" x14ac:dyDescent="0.25">
      <c r="A249" s="22">
        <v>81</v>
      </c>
      <c r="B249" s="27" t="s">
        <v>356</v>
      </c>
      <c r="C249" s="36" t="s">
        <v>74</v>
      </c>
      <c r="D249" s="41" t="s">
        <v>56</v>
      </c>
      <c r="E249" s="46"/>
      <c r="F249" s="37">
        <f t="shared" si="23"/>
        <v>12662.86</v>
      </c>
      <c r="G249" s="38">
        <v>14.41</v>
      </c>
      <c r="H249" s="45">
        <v>1</v>
      </c>
      <c r="I249" s="45">
        <f t="shared" si="31"/>
        <v>1.2</v>
      </c>
      <c r="J249" s="45">
        <v>1</v>
      </c>
      <c r="K249" s="45">
        <f t="shared" si="29"/>
        <v>1.2</v>
      </c>
      <c r="L249" s="39">
        <f t="shared" si="30"/>
        <v>218966.18</v>
      </c>
    </row>
    <row r="250" spans="1:12" x14ac:dyDescent="0.25">
      <c r="A250" s="22">
        <v>82</v>
      </c>
      <c r="B250" s="27" t="s">
        <v>250</v>
      </c>
      <c r="C250" s="28" t="s">
        <v>76</v>
      </c>
      <c r="D250" s="10" t="s">
        <v>75</v>
      </c>
      <c r="E250" s="9"/>
      <c r="F250" s="12">
        <f t="shared" ref="F250:F320" si="32">F$7</f>
        <v>12662.86</v>
      </c>
      <c r="G250" s="21">
        <v>0.74</v>
      </c>
      <c r="H250" s="44">
        <f t="shared" ref="H250:H313" si="33">H$7</f>
        <v>0.80003999999999997</v>
      </c>
      <c r="I250" s="44">
        <f t="shared" si="31"/>
        <v>1.2</v>
      </c>
      <c r="J250" s="44">
        <v>1</v>
      </c>
      <c r="K250" s="44">
        <f t="shared" si="29"/>
        <v>0.96004999999999996</v>
      </c>
      <c r="L250" s="11">
        <f t="shared" si="30"/>
        <v>8996.16</v>
      </c>
    </row>
    <row r="251" spans="1:12" ht="17.25" customHeight="1" x14ac:dyDescent="0.25">
      <c r="A251" s="22">
        <v>83</v>
      </c>
      <c r="B251" s="27" t="s">
        <v>251</v>
      </c>
      <c r="C251" s="28" t="s">
        <v>77</v>
      </c>
      <c r="D251" s="10" t="s">
        <v>75</v>
      </c>
      <c r="E251" s="9"/>
      <c r="F251" s="12">
        <f t="shared" si="32"/>
        <v>12662.86</v>
      </c>
      <c r="G251" s="21">
        <v>1.1200000000000001</v>
      </c>
      <c r="H251" s="44">
        <f t="shared" si="33"/>
        <v>0.80003999999999997</v>
      </c>
      <c r="I251" s="44">
        <f t="shared" si="31"/>
        <v>1.2</v>
      </c>
      <c r="J251" s="44">
        <v>1</v>
      </c>
      <c r="K251" s="44">
        <f t="shared" si="29"/>
        <v>0.96004999999999996</v>
      </c>
      <c r="L251" s="11">
        <f t="shared" si="30"/>
        <v>13615.82</v>
      </c>
    </row>
    <row r="252" spans="1:12" ht="17.25" customHeight="1" x14ac:dyDescent="0.25">
      <c r="A252" s="22">
        <v>84</v>
      </c>
      <c r="B252" s="27" t="s">
        <v>252</v>
      </c>
      <c r="C252" s="28" t="s">
        <v>78</v>
      </c>
      <c r="D252" s="10" t="s">
        <v>75</v>
      </c>
      <c r="E252" s="9"/>
      <c r="F252" s="12">
        <f t="shared" si="32"/>
        <v>12662.86</v>
      </c>
      <c r="G252" s="21">
        <v>1.66</v>
      </c>
      <c r="H252" s="44">
        <f t="shared" si="33"/>
        <v>0.80003999999999997</v>
      </c>
      <c r="I252" s="44">
        <f t="shared" si="31"/>
        <v>1.2</v>
      </c>
      <c r="J252" s="44">
        <v>1</v>
      </c>
      <c r="K252" s="44">
        <f t="shared" si="29"/>
        <v>0.96004999999999996</v>
      </c>
      <c r="L252" s="11">
        <f t="shared" si="30"/>
        <v>20180.580000000002</v>
      </c>
    </row>
    <row r="253" spans="1:12" ht="17.25" customHeight="1" x14ac:dyDescent="0.25">
      <c r="A253" s="22">
        <v>85</v>
      </c>
      <c r="B253" s="27" t="s">
        <v>253</v>
      </c>
      <c r="C253" s="28" t="s">
        <v>79</v>
      </c>
      <c r="D253" s="10" t="s">
        <v>75</v>
      </c>
      <c r="E253" s="9"/>
      <c r="F253" s="12">
        <f t="shared" si="32"/>
        <v>12662.86</v>
      </c>
      <c r="G253" s="21">
        <v>2</v>
      </c>
      <c r="H253" s="44">
        <f t="shared" si="33"/>
        <v>0.80003999999999997</v>
      </c>
      <c r="I253" s="44">
        <f t="shared" si="31"/>
        <v>1.2</v>
      </c>
      <c r="J253" s="44">
        <v>1</v>
      </c>
      <c r="K253" s="44">
        <f t="shared" si="29"/>
        <v>0.96004999999999996</v>
      </c>
      <c r="L253" s="11">
        <f t="shared" si="30"/>
        <v>24313.96</v>
      </c>
    </row>
    <row r="254" spans="1:12" x14ac:dyDescent="0.25">
      <c r="A254" s="22">
        <v>86</v>
      </c>
      <c r="B254" s="27" t="s">
        <v>254</v>
      </c>
      <c r="C254" s="28" t="s">
        <v>80</v>
      </c>
      <c r="D254" s="10" t="s">
        <v>75</v>
      </c>
      <c r="E254" s="9"/>
      <c r="F254" s="12">
        <f t="shared" si="32"/>
        <v>12662.86</v>
      </c>
      <c r="G254" s="21">
        <v>2.46</v>
      </c>
      <c r="H254" s="44">
        <f t="shared" si="33"/>
        <v>0.80003999999999997</v>
      </c>
      <c r="I254" s="44">
        <f t="shared" si="31"/>
        <v>1.2</v>
      </c>
      <c r="J254" s="44">
        <v>1</v>
      </c>
      <c r="K254" s="44">
        <f t="shared" si="29"/>
        <v>0.96004999999999996</v>
      </c>
      <c r="L254" s="11">
        <f t="shared" si="30"/>
        <v>29906.17</v>
      </c>
    </row>
    <row r="255" spans="1:12" x14ac:dyDescent="0.25">
      <c r="A255" s="22">
        <v>87</v>
      </c>
      <c r="B255" s="27" t="s">
        <v>255</v>
      </c>
      <c r="C255" s="28" t="s">
        <v>81</v>
      </c>
      <c r="D255" s="10" t="s">
        <v>75</v>
      </c>
      <c r="E255" s="9"/>
      <c r="F255" s="12">
        <f t="shared" si="32"/>
        <v>12662.86</v>
      </c>
      <c r="G255" s="21">
        <v>45.5</v>
      </c>
      <c r="H255" s="44">
        <f t="shared" si="33"/>
        <v>0.80003999999999997</v>
      </c>
      <c r="I255" s="44">
        <f t="shared" si="31"/>
        <v>1.2</v>
      </c>
      <c r="J255" s="44">
        <v>1</v>
      </c>
      <c r="K255" s="44">
        <f t="shared" si="29"/>
        <v>0.96004999999999996</v>
      </c>
      <c r="L255" s="11">
        <f t="shared" si="30"/>
        <v>553142.53</v>
      </c>
    </row>
    <row r="256" spans="1:12" x14ac:dyDescent="0.25">
      <c r="A256" s="22">
        <v>88</v>
      </c>
      <c r="B256" s="27" t="s">
        <v>256</v>
      </c>
      <c r="C256" s="28" t="s">
        <v>83</v>
      </c>
      <c r="D256" s="10" t="s">
        <v>82</v>
      </c>
      <c r="E256" s="9"/>
      <c r="F256" s="12">
        <f t="shared" si="32"/>
        <v>12662.86</v>
      </c>
      <c r="G256" s="21">
        <v>0.39</v>
      </c>
      <c r="H256" s="44">
        <f t="shared" si="33"/>
        <v>0.80003999999999997</v>
      </c>
      <c r="I256" s="44">
        <f t="shared" si="31"/>
        <v>1.2</v>
      </c>
      <c r="J256" s="44">
        <v>1</v>
      </c>
      <c r="K256" s="44">
        <f t="shared" si="29"/>
        <v>0.96004999999999996</v>
      </c>
      <c r="L256" s="11">
        <f t="shared" si="30"/>
        <v>4741.22</v>
      </c>
    </row>
    <row r="257" spans="1:12" x14ac:dyDescent="0.25">
      <c r="A257" s="22">
        <v>89</v>
      </c>
      <c r="B257" s="27" t="s">
        <v>257</v>
      </c>
      <c r="C257" s="28" t="s">
        <v>84</v>
      </c>
      <c r="D257" s="10" t="s">
        <v>82</v>
      </c>
      <c r="E257" s="9"/>
      <c r="F257" s="12">
        <f t="shared" si="32"/>
        <v>12662.86</v>
      </c>
      <c r="G257" s="21">
        <v>0.96</v>
      </c>
      <c r="H257" s="44">
        <f t="shared" si="33"/>
        <v>0.80003999999999997</v>
      </c>
      <c r="I257" s="44">
        <f t="shared" si="31"/>
        <v>1.2</v>
      </c>
      <c r="J257" s="44">
        <v>1</v>
      </c>
      <c r="K257" s="44">
        <f t="shared" si="29"/>
        <v>0.96004999999999996</v>
      </c>
      <c r="L257" s="11">
        <f t="shared" si="30"/>
        <v>11670.7</v>
      </c>
    </row>
    <row r="258" spans="1:12" x14ac:dyDescent="0.25">
      <c r="A258" s="22">
        <v>90</v>
      </c>
      <c r="B258" s="27" t="s">
        <v>258</v>
      </c>
      <c r="C258" s="28" t="s">
        <v>85</v>
      </c>
      <c r="D258" s="10" t="s">
        <v>82</v>
      </c>
      <c r="E258" s="9"/>
      <c r="F258" s="12">
        <f t="shared" si="32"/>
        <v>12662.86</v>
      </c>
      <c r="G258" s="21">
        <v>1.44</v>
      </c>
      <c r="H258" s="44">
        <f t="shared" si="33"/>
        <v>0.80003999999999997</v>
      </c>
      <c r="I258" s="44">
        <f t="shared" si="31"/>
        <v>1.2</v>
      </c>
      <c r="J258" s="44">
        <v>1</v>
      </c>
      <c r="K258" s="44">
        <f t="shared" si="29"/>
        <v>0.96004999999999996</v>
      </c>
      <c r="L258" s="11">
        <f t="shared" si="30"/>
        <v>17506.05</v>
      </c>
    </row>
    <row r="259" spans="1:12" x14ac:dyDescent="0.25">
      <c r="A259" s="22">
        <v>91</v>
      </c>
      <c r="B259" s="27" t="s">
        <v>259</v>
      </c>
      <c r="C259" s="28" t="s">
        <v>86</v>
      </c>
      <c r="D259" s="10" t="s">
        <v>82</v>
      </c>
      <c r="E259" s="9"/>
      <c r="F259" s="12">
        <f t="shared" si="32"/>
        <v>12662.86</v>
      </c>
      <c r="G259" s="21">
        <v>1.95</v>
      </c>
      <c r="H259" s="44">
        <f t="shared" si="33"/>
        <v>0.80003999999999997</v>
      </c>
      <c r="I259" s="44">
        <f t="shared" si="31"/>
        <v>1.2</v>
      </c>
      <c r="J259" s="44">
        <v>1</v>
      </c>
      <c r="K259" s="44">
        <f t="shared" si="29"/>
        <v>0.96004999999999996</v>
      </c>
      <c r="L259" s="11">
        <f t="shared" si="30"/>
        <v>23706.11</v>
      </c>
    </row>
    <row r="260" spans="1:12" x14ac:dyDescent="0.25">
      <c r="A260" s="22">
        <v>92</v>
      </c>
      <c r="B260" s="27" t="s">
        <v>260</v>
      </c>
      <c r="C260" s="28" t="s">
        <v>87</v>
      </c>
      <c r="D260" s="10" t="s">
        <v>82</v>
      </c>
      <c r="E260" s="9"/>
      <c r="F260" s="12">
        <f t="shared" si="32"/>
        <v>12662.86</v>
      </c>
      <c r="G260" s="21">
        <v>2.17</v>
      </c>
      <c r="H260" s="44">
        <f t="shared" si="33"/>
        <v>0.80003999999999997</v>
      </c>
      <c r="I260" s="44">
        <f t="shared" si="31"/>
        <v>1.2</v>
      </c>
      <c r="J260" s="44">
        <v>1</v>
      </c>
      <c r="K260" s="44">
        <f t="shared" si="29"/>
        <v>0.96004999999999996</v>
      </c>
      <c r="L260" s="11">
        <f t="shared" si="30"/>
        <v>26380.639999999999</v>
      </c>
    </row>
    <row r="261" spans="1:12" x14ac:dyDescent="0.25">
      <c r="A261" s="22">
        <v>93</v>
      </c>
      <c r="B261" s="27" t="s">
        <v>261</v>
      </c>
      <c r="C261" s="28" t="s">
        <v>88</v>
      </c>
      <c r="D261" s="10" t="s">
        <v>82</v>
      </c>
      <c r="E261" s="9"/>
      <c r="F261" s="12">
        <f t="shared" si="32"/>
        <v>12662.86</v>
      </c>
      <c r="G261" s="21">
        <v>3.84</v>
      </c>
      <c r="H261" s="44">
        <f t="shared" si="33"/>
        <v>0.80003999999999997</v>
      </c>
      <c r="I261" s="44">
        <f t="shared" si="31"/>
        <v>1.2</v>
      </c>
      <c r="J261" s="44">
        <v>1</v>
      </c>
      <c r="K261" s="44">
        <f t="shared" si="29"/>
        <v>0.96004999999999996</v>
      </c>
      <c r="L261" s="11">
        <f t="shared" si="30"/>
        <v>46682.8</v>
      </c>
    </row>
    <row r="262" spans="1:12" x14ac:dyDescent="0.25">
      <c r="A262" s="22">
        <v>94</v>
      </c>
      <c r="B262" s="27" t="s">
        <v>262</v>
      </c>
      <c r="C262" s="28" t="s">
        <v>90</v>
      </c>
      <c r="D262" s="10" t="s">
        <v>89</v>
      </c>
      <c r="E262" s="9"/>
      <c r="F262" s="12">
        <f t="shared" si="32"/>
        <v>12662.86</v>
      </c>
      <c r="G262" s="21">
        <v>2.31</v>
      </c>
      <c r="H262" s="44">
        <f t="shared" si="33"/>
        <v>0.80003999999999997</v>
      </c>
      <c r="I262" s="44">
        <f t="shared" si="31"/>
        <v>1.2</v>
      </c>
      <c r="J262" s="44">
        <v>1</v>
      </c>
      <c r="K262" s="44">
        <f t="shared" si="29"/>
        <v>0.96004999999999996</v>
      </c>
      <c r="L262" s="11">
        <f t="shared" si="30"/>
        <v>28082.62</v>
      </c>
    </row>
    <row r="263" spans="1:12" x14ac:dyDescent="0.25">
      <c r="A263" s="22">
        <v>95</v>
      </c>
      <c r="B263" s="27" t="s">
        <v>263</v>
      </c>
      <c r="C263" s="28" t="s">
        <v>91</v>
      </c>
      <c r="D263" s="10" t="s">
        <v>89</v>
      </c>
      <c r="E263" s="9"/>
      <c r="F263" s="12">
        <f t="shared" si="32"/>
        <v>12662.86</v>
      </c>
      <c r="G263" s="21">
        <v>0.89</v>
      </c>
      <c r="H263" s="44">
        <f t="shared" si="33"/>
        <v>0.80003999999999997</v>
      </c>
      <c r="I263" s="44">
        <f t="shared" si="31"/>
        <v>1.2</v>
      </c>
      <c r="J263" s="44">
        <v>1</v>
      </c>
      <c r="K263" s="44">
        <f t="shared" si="29"/>
        <v>0.96004999999999996</v>
      </c>
      <c r="L263" s="11">
        <f t="shared" si="30"/>
        <v>10819.71</v>
      </c>
    </row>
    <row r="264" spans="1:12" x14ac:dyDescent="0.25">
      <c r="A264" s="22">
        <v>96</v>
      </c>
      <c r="B264" s="27" t="s">
        <v>264</v>
      </c>
      <c r="C264" s="28" t="s">
        <v>93</v>
      </c>
      <c r="D264" s="10" t="s">
        <v>92</v>
      </c>
      <c r="E264" s="9"/>
      <c r="F264" s="12">
        <f t="shared" si="32"/>
        <v>12662.86</v>
      </c>
      <c r="G264" s="21">
        <v>0.9</v>
      </c>
      <c r="H264" s="44">
        <f t="shared" si="33"/>
        <v>0.80003999999999997</v>
      </c>
      <c r="I264" s="44">
        <f t="shared" si="31"/>
        <v>1.2</v>
      </c>
      <c r="J264" s="44">
        <v>1</v>
      </c>
      <c r="K264" s="44">
        <f t="shared" si="29"/>
        <v>0.96004999999999996</v>
      </c>
      <c r="L264" s="11">
        <f t="shared" si="30"/>
        <v>10941.28</v>
      </c>
    </row>
    <row r="265" spans="1:12" x14ac:dyDescent="0.25">
      <c r="A265" s="22">
        <v>97</v>
      </c>
      <c r="B265" s="27" t="s">
        <v>265</v>
      </c>
      <c r="C265" s="28" t="s">
        <v>95</v>
      </c>
      <c r="D265" s="10" t="s">
        <v>94</v>
      </c>
      <c r="E265" s="9"/>
      <c r="F265" s="12">
        <f t="shared" si="32"/>
        <v>12662.86</v>
      </c>
      <c r="G265" s="21">
        <v>1.46</v>
      </c>
      <c r="H265" s="44">
        <f t="shared" si="33"/>
        <v>0.80003999999999997</v>
      </c>
      <c r="I265" s="44">
        <f t="shared" si="31"/>
        <v>1.2</v>
      </c>
      <c r="J265" s="44">
        <v>1</v>
      </c>
      <c r="K265" s="44">
        <f t="shared" si="29"/>
        <v>0.96004999999999996</v>
      </c>
      <c r="L265" s="11">
        <f t="shared" si="30"/>
        <v>17749.189999999999</v>
      </c>
    </row>
    <row r="266" spans="1:12" x14ac:dyDescent="0.25">
      <c r="A266" s="22">
        <v>98</v>
      </c>
      <c r="B266" s="27" t="s">
        <v>266</v>
      </c>
      <c r="C266" s="28" t="s">
        <v>97</v>
      </c>
      <c r="D266" s="10" t="s">
        <v>96</v>
      </c>
      <c r="E266" s="9"/>
      <c r="F266" s="12">
        <f t="shared" si="32"/>
        <v>12662.86</v>
      </c>
      <c r="G266" s="21">
        <v>1.84</v>
      </c>
      <c r="H266" s="44">
        <f t="shared" si="33"/>
        <v>0.80003999999999997</v>
      </c>
      <c r="I266" s="44">
        <f t="shared" si="31"/>
        <v>1.2</v>
      </c>
      <c r="J266" s="44">
        <v>1</v>
      </c>
      <c r="K266" s="44">
        <f t="shared" si="29"/>
        <v>0.96004999999999996</v>
      </c>
      <c r="L266" s="11">
        <f t="shared" si="30"/>
        <v>22368.84</v>
      </c>
    </row>
    <row r="267" spans="1:12" x14ac:dyDescent="0.25">
      <c r="A267" s="22">
        <v>99</v>
      </c>
      <c r="B267" s="27" t="s">
        <v>267</v>
      </c>
      <c r="C267" s="28" t="s">
        <v>98</v>
      </c>
      <c r="D267" s="10" t="s">
        <v>96</v>
      </c>
      <c r="E267" s="9"/>
      <c r="F267" s="12">
        <f t="shared" si="32"/>
        <v>12662.86</v>
      </c>
      <c r="G267" s="21">
        <v>2.1800000000000002</v>
      </c>
      <c r="H267" s="44">
        <f t="shared" si="33"/>
        <v>0.80003999999999997</v>
      </c>
      <c r="I267" s="44">
        <f t="shared" si="31"/>
        <v>1.2</v>
      </c>
      <c r="J267" s="44">
        <v>1</v>
      </c>
      <c r="K267" s="44">
        <f t="shared" si="29"/>
        <v>0.96004999999999996</v>
      </c>
      <c r="L267" s="11">
        <f t="shared" si="30"/>
        <v>26502.21</v>
      </c>
    </row>
    <row r="268" spans="1:12" x14ac:dyDescent="0.25">
      <c r="A268" s="22">
        <v>100</v>
      </c>
      <c r="B268" s="27" t="s">
        <v>268</v>
      </c>
      <c r="C268" s="28" t="s">
        <v>99</v>
      </c>
      <c r="D268" s="10" t="s">
        <v>96</v>
      </c>
      <c r="E268" s="9"/>
      <c r="F268" s="12">
        <f t="shared" si="32"/>
        <v>12662.86</v>
      </c>
      <c r="G268" s="21">
        <v>4.3099999999999996</v>
      </c>
      <c r="H268" s="44">
        <f t="shared" si="33"/>
        <v>0.80003999999999997</v>
      </c>
      <c r="I268" s="44">
        <f t="shared" si="31"/>
        <v>1.2</v>
      </c>
      <c r="J268" s="44">
        <v>1</v>
      </c>
      <c r="K268" s="44">
        <f t="shared" si="29"/>
        <v>0.96004999999999996</v>
      </c>
      <c r="L268" s="11">
        <f t="shared" si="30"/>
        <v>52396.58</v>
      </c>
    </row>
    <row r="269" spans="1:12" x14ac:dyDescent="0.25">
      <c r="A269" s="22">
        <v>101</v>
      </c>
      <c r="B269" s="27" t="s">
        <v>269</v>
      </c>
      <c r="C269" s="28" t="s">
        <v>101</v>
      </c>
      <c r="D269" s="10" t="s">
        <v>100</v>
      </c>
      <c r="E269" s="9"/>
      <c r="F269" s="12">
        <f t="shared" si="32"/>
        <v>12662.86</v>
      </c>
      <c r="G269" s="21">
        <v>0.98</v>
      </c>
      <c r="H269" s="44">
        <f t="shared" si="33"/>
        <v>0.80003999999999997</v>
      </c>
      <c r="I269" s="44">
        <f t="shared" si="31"/>
        <v>1.2</v>
      </c>
      <c r="J269" s="44">
        <v>1</v>
      </c>
      <c r="K269" s="44">
        <f t="shared" si="29"/>
        <v>0.96004999999999996</v>
      </c>
      <c r="L269" s="11">
        <f t="shared" si="30"/>
        <v>11913.84</v>
      </c>
    </row>
    <row r="270" spans="1:12" x14ac:dyDescent="0.25">
      <c r="A270" s="22">
        <v>102</v>
      </c>
      <c r="B270" s="27" t="s">
        <v>270</v>
      </c>
      <c r="C270" s="28" t="s">
        <v>103</v>
      </c>
      <c r="D270" s="10" t="s">
        <v>102</v>
      </c>
      <c r="E270" s="9"/>
      <c r="F270" s="12">
        <f t="shared" si="32"/>
        <v>12662.86</v>
      </c>
      <c r="G270" s="21">
        <v>0.74</v>
      </c>
      <c r="H270" s="44">
        <f t="shared" si="33"/>
        <v>0.80003999999999997</v>
      </c>
      <c r="I270" s="44">
        <f t="shared" si="31"/>
        <v>1.2</v>
      </c>
      <c r="J270" s="44">
        <v>1</v>
      </c>
      <c r="K270" s="44">
        <f t="shared" si="29"/>
        <v>0.96004999999999996</v>
      </c>
      <c r="L270" s="11">
        <f t="shared" si="30"/>
        <v>8996.16</v>
      </c>
    </row>
    <row r="271" spans="1:12" x14ac:dyDescent="0.25">
      <c r="A271" s="22">
        <v>103</v>
      </c>
      <c r="B271" s="27" t="s">
        <v>271</v>
      </c>
      <c r="C271" s="28" t="s">
        <v>105</v>
      </c>
      <c r="D271" s="10" t="s">
        <v>104</v>
      </c>
      <c r="E271" s="9"/>
      <c r="F271" s="12">
        <f t="shared" si="32"/>
        <v>12662.86</v>
      </c>
      <c r="G271" s="21">
        <v>1.32</v>
      </c>
      <c r="H271" s="44">
        <f t="shared" si="33"/>
        <v>0.80003999999999997</v>
      </c>
      <c r="I271" s="44">
        <f t="shared" si="31"/>
        <v>1.2</v>
      </c>
      <c r="J271" s="44">
        <v>1</v>
      </c>
      <c r="K271" s="44">
        <f t="shared" si="29"/>
        <v>0.96004999999999996</v>
      </c>
      <c r="L271" s="11">
        <f t="shared" si="30"/>
        <v>16047.21</v>
      </c>
    </row>
    <row r="272" spans="1:12" x14ac:dyDescent="0.25">
      <c r="A272" s="22">
        <v>104</v>
      </c>
      <c r="B272" s="27" t="s">
        <v>272</v>
      </c>
      <c r="C272" s="28" t="s">
        <v>107</v>
      </c>
      <c r="D272" s="10" t="s">
        <v>106</v>
      </c>
      <c r="E272" s="9"/>
      <c r="F272" s="12">
        <f t="shared" si="32"/>
        <v>12662.86</v>
      </c>
      <c r="G272" s="21">
        <v>1.44</v>
      </c>
      <c r="H272" s="44">
        <f t="shared" si="33"/>
        <v>0.80003999999999997</v>
      </c>
      <c r="I272" s="44">
        <f t="shared" si="31"/>
        <v>1.2</v>
      </c>
      <c r="J272" s="44">
        <v>1</v>
      </c>
      <c r="K272" s="44">
        <f t="shared" si="29"/>
        <v>0.96004999999999996</v>
      </c>
      <c r="L272" s="11">
        <f t="shared" si="30"/>
        <v>17506.05</v>
      </c>
    </row>
    <row r="273" spans="1:12" x14ac:dyDescent="0.25">
      <c r="A273" s="22">
        <v>105</v>
      </c>
      <c r="B273" s="27" t="s">
        <v>273</v>
      </c>
      <c r="C273" s="28" t="s">
        <v>108</v>
      </c>
      <c r="D273" s="10" t="s">
        <v>106</v>
      </c>
      <c r="E273" s="9"/>
      <c r="F273" s="12">
        <f t="shared" si="32"/>
        <v>12662.86</v>
      </c>
      <c r="G273" s="21">
        <v>1.69</v>
      </c>
      <c r="H273" s="44">
        <f t="shared" si="33"/>
        <v>0.80003999999999997</v>
      </c>
      <c r="I273" s="44">
        <f t="shared" si="31"/>
        <v>1.2</v>
      </c>
      <c r="J273" s="44">
        <v>1</v>
      </c>
      <c r="K273" s="44">
        <f t="shared" si="29"/>
        <v>0.96004999999999996</v>
      </c>
      <c r="L273" s="11">
        <f t="shared" si="30"/>
        <v>20545.29</v>
      </c>
    </row>
    <row r="274" spans="1:12" x14ac:dyDescent="0.25">
      <c r="A274" s="22">
        <v>106</v>
      </c>
      <c r="B274" s="27" t="s">
        <v>274</v>
      </c>
      <c r="C274" s="28" t="s">
        <v>109</v>
      </c>
      <c r="D274" s="10" t="s">
        <v>106</v>
      </c>
      <c r="E274" s="9"/>
      <c r="F274" s="12">
        <f t="shared" si="32"/>
        <v>12662.86</v>
      </c>
      <c r="G274" s="21">
        <v>2.4900000000000002</v>
      </c>
      <c r="H274" s="44">
        <f t="shared" si="33"/>
        <v>0.80003999999999997</v>
      </c>
      <c r="I274" s="44">
        <f t="shared" si="31"/>
        <v>1.2</v>
      </c>
      <c r="J274" s="44">
        <v>1</v>
      </c>
      <c r="K274" s="44">
        <f t="shared" si="29"/>
        <v>0.96004999999999996</v>
      </c>
      <c r="L274" s="11">
        <f t="shared" si="30"/>
        <v>30270.880000000001</v>
      </c>
    </row>
    <row r="275" spans="1:12" x14ac:dyDescent="0.25">
      <c r="A275" s="22">
        <v>107</v>
      </c>
      <c r="B275" s="27" t="s">
        <v>275</v>
      </c>
      <c r="C275" s="28" t="s">
        <v>110</v>
      </c>
      <c r="D275" s="10" t="s">
        <v>106</v>
      </c>
      <c r="E275" s="9"/>
      <c r="F275" s="12">
        <f t="shared" si="32"/>
        <v>12662.86</v>
      </c>
      <c r="G275" s="21">
        <v>1.05</v>
      </c>
      <c r="H275" s="44">
        <f t="shared" si="33"/>
        <v>0.80003999999999997</v>
      </c>
      <c r="I275" s="44">
        <f t="shared" si="31"/>
        <v>1.2</v>
      </c>
      <c r="J275" s="44">
        <v>1</v>
      </c>
      <c r="K275" s="44">
        <f t="shared" si="29"/>
        <v>0.96004999999999996</v>
      </c>
      <c r="L275" s="11">
        <f t="shared" si="30"/>
        <v>12764.83</v>
      </c>
    </row>
    <row r="276" spans="1:12" x14ac:dyDescent="0.25">
      <c r="A276" s="22">
        <v>108</v>
      </c>
      <c r="B276" s="27" t="s">
        <v>276</v>
      </c>
      <c r="C276" s="28" t="s">
        <v>112</v>
      </c>
      <c r="D276" s="10" t="s">
        <v>111</v>
      </c>
      <c r="E276" s="9"/>
      <c r="F276" s="12">
        <f t="shared" si="32"/>
        <v>12662.86</v>
      </c>
      <c r="G276" s="21">
        <v>0.8</v>
      </c>
      <c r="H276" s="44">
        <f t="shared" si="33"/>
        <v>0.80003999999999997</v>
      </c>
      <c r="I276" s="44">
        <f t="shared" si="31"/>
        <v>1.2</v>
      </c>
      <c r="J276" s="44">
        <v>1</v>
      </c>
      <c r="K276" s="44">
        <f t="shared" si="29"/>
        <v>0.96004999999999996</v>
      </c>
      <c r="L276" s="11">
        <f t="shared" si="30"/>
        <v>9725.58</v>
      </c>
    </row>
    <row r="277" spans="1:12" x14ac:dyDescent="0.25">
      <c r="A277" s="22">
        <v>109</v>
      </c>
      <c r="B277" s="27" t="s">
        <v>277</v>
      </c>
      <c r="C277" s="28" t="s">
        <v>113</v>
      </c>
      <c r="D277" s="10" t="s">
        <v>111</v>
      </c>
      <c r="E277" s="9"/>
      <c r="F277" s="12">
        <f t="shared" si="32"/>
        <v>12662.86</v>
      </c>
      <c r="G277" s="21">
        <v>2.1800000000000002</v>
      </c>
      <c r="H277" s="44">
        <f t="shared" si="33"/>
        <v>0.80003999999999997</v>
      </c>
      <c r="I277" s="44">
        <f t="shared" si="31"/>
        <v>1.2</v>
      </c>
      <c r="J277" s="44">
        <v>1</v>
      </c>
      <c r="K277" s="44">
        <f t="shared" si="29"/>
        <v>0.96004999999999996</v>
      </c>
      <c r="L277" s="11">
        <f t="shared" si="30"/>
        <v>26502.21</v>
      </c>
    </row>
    <row r="278" spans="1:12" x14ac:dyDescent="0.25">
      <c r="A278" s="22">
        <v>110</v>
      </c>
      <c r="B278" s="27" t="s">
        <v>278</v>
      </c>
      <c r="C278" s="28" t="s">
        <v>114</v>
      </c>
      <c r="D278" s="10" t="s">
        <v>111</v>
      </c>
      <c r="E278" s="9"/>
      <c r="F278" s="12">
        <f t="shared" si="32"/>
        <v>12662.86</v>
      </c>
      <c r="G278" s="21">
        <v>2.58</v>
      </c>
      <c r="H278" s="44">
        <f t="shared" si="33"/>
        <v>0.80003999999999997</v>
      </c>
      <c r="I278" s="44">
        <f t="shared" si="31"/>
        <v>1.2</v>
      </c>
      <c r="J278" s="44">
        <v>1</v>
      </c>
      <c r="K278" s="44">
        <f t="shared" si="29"/>
        <v>0.96004999999999996</v>
      </c>
      <c r="L278" s="11">
        <f t="shared" si="30"/>
        <v>31365.01</v>
      </c>
    </row>
    <row r="279" spans="1:12" x14ac:dyDescent="0.25">
      <c r="A279" s="22">
        <v>111</v>
      </c>
      <c r="B279" s="27" t="s">
        <v>279</v>
      </c>
      <c r="C279" s="28" t="s">
        <v>115</v>
      </c>
      <c r="D279" s="10" t="s">
        <v>111</v>
      </c>
      <c r="E279" s="9"/>
      <c r="F279" s="12">
        <f t="shared" si="32"/>
        <v>12662.86</v>
      </c>
      <c r="G279" s="21">
        <v>1.97</v>
      </c>
      <c r="H279" s="44">
        <f t="shared" si="33"/>
        <v>0.80003999999999997</v>
      </c>
      <c r="I279" s="44">
        <f t="shared" si="31"/>
        <v>1.2</v>
      </c>
      <c r="J279" s="44">
        <v>1</v>
      </c>
      <c r="K279" s="44">
        <f t="shared" si="29"/>
        <v>0.96004999999999996</v>
      </c>
      <c r="L279" s="11">
        <f t="shared" si="30"/>
        <v>23949.25</v>
      </c>
    </row>
    <row r="280" spans="1:12" x14ac:dyDescent="0.25">
      <c r="A280" s="22">
        <v>112</v>
      </c>
      <c r="B280" s="27" t="s">
        <v>280</v>
      </c>
      <c r="C280" s="28" t="s">
        <v>116</v>
      </c>
      <c r="D280" s="10" t="s">
        <v>111</v>
      </c>
      <c r="E280" s="9"/>
      <c r="F280" s="12">
        <f t="shared" si="32"/>
        <v>12662.86</v>
      </c>
      <c r="G280" s="21">
        <v>2.04</v>
      </c>
      <c r="H280" s="44">
        <f t="shared" si="33"/>
        <v>0.80003999999999997</v>
      </c>
      <c r="I280" s="44">
        <f t="shared" si="31"/>
        <v>1.2</v>
      </c>
      <c r="J280" s="44">
        <v>1</v>
      </c>
      <c r="K280" s="44">
        <f t="shared" si="29"/>
        <v>0.96004999999999996</v>
      </c>
      <c r="L280" s="11">
        <f t="shared" si="30"/>
        <v>24800.240000000002</v>
      </c>
    </row>
    <row r="281" spans="1:12" x14ac:dyDescent="0.25">
      <c r="A281" s="22">
        <v>113</v>
      </c>
      <c r="B281" s="27" t="s">
        <v>281</v>
      </c>
      <c r="C281" s="28" t="s">
        <v>117</v>
      </c>
      <c r="D281" s="10" t="s">
        <v>111</v>
      </c>
      <c r="E281" s="9"/>
      <c r="F281" s="12">
        <f t="shared" si="32"/>
        <v>12662.86</v>
      </c>
      <c r="G281" s="21">
        <v>2.95</v>
      </c>
      <c r="H281" s="44">
        <f t="shared" si="33"/>
        <v>0.80003999999999997</v>
      </c>
      <c r="I281" s="44">
        <f t="shared" si="31"/>
        <v>1.2</v>
      </c>
      <c r="J281" s="44">
        <v>1</v>
      </c>
      <c r="K281" s="44">
        <f t="shared" si="29"/>
        <v>0.96004999999999996</v>
      </c>
      <c r="L281" s="11">
        <f t="shared" si="30"/>
        <v>35863.089999999997</v>
      </c>
    </row>
    <row r="282" spans="1:12" x14ac:dyDescent="0.25">
      <c r="A282" s="22">
        <v>114</v>
      </c>
      <c r="B282" s="27" t="s">
        <v>282</v>
      </c>
      <c r="C282" s="28" t="s">
        <v>119</v>
      </c>
      <c r="D282" s="10" t="s">
        <v>118</v>
      </c>
      <c r="E282" s="9"/>
      <c r="F282" s="12">
        <f t="shared" si="32"/>
        <v>12662.86</v>
      </c>
      <c r="G282" s="21">
        <v>0.89</v>
      </c>
      <c r="H282" s="44">
        <f t="shared" si="33"/>
        <v>0.80003999999999997</v>
      </c>
      <c r="I282" s="44">
        <f t="shared" si="31"/>
        <v>1.2</v>
      </c>
      <c r="J282" s="44">
        <v>1</v>
      </c>
      <c r="K282" s="44">
        <f t="shared" si="29"/>
        <v>0.96004999999999996</v>
      </c>
      <c r="L282" s="11">
        <f t="shared" si="30"/>
        <v>10819.71</v>
      </c>
    </row>
    <row r="283" spans="1:12" x14ac:dyDescent="0.25">
      <c r="A283" s="22">
        <v>115</v>
      </c>
      <c r="B283" s="27" t="s">
        <v>283</v>
      </c>
      <c r="C283" s="28" t="s">
        <v>120</v>
      </c>
      <c r="D283" s="10" t="s">
        <v>118</v>
      </c>
      <c r="E283" s="9"/>
      <c r="F283" s="12">
        <f t="shared" si="32"/>
        <v>12662.86</v>
      </c>
      <c r="G283" s="21">
        <v>0.75</v>
      </c>
      <c r="H283" s="44">
        <f t="shared" si="33"/>
        <v>0.80003999999999997</v>
      </c>
      <c r="I283" s="44">
        <f t="shared" si="31"/>
        <v>1.2</v>
      </c>
      <c r="J283" s="44">
        <v>1</v>
      </c>
      <c r="K283" s="44">
        <f t="shared" si="29"/>
        <v>0.96004999999999996</v>
      </c>
      <c r="L283" s="11">
        <f t="shared" si="30"/>
        <v>9117.73</v>
      </c>
    </row>
    <row r="284" spans="1:12" x14ac:dyDescent="0.25">
      <c r="A284" s="22">
        <v>116</v>
      </c>
      <c r="B284" s="27" t="s">
        <v>284</v>
      </c>
      <c r="C284" s="28" t="s">
        <v>121</v>
      </c>
      <c r="D284" s="10" t="s">
        <v>118</v>
      </c>
      <c r="E284" s="9"/>
      <c r="F284" s="12">
        <f t="shared" si="32"/>
        <v>12662.86</v>
      </c>
      <c r="G284" s="21">
        <v>1</v>
      </c>
      <c r="H284" s="44">
        <f t="shared" si="33"/>
        <v>0.80003999999999997</v>
      </c>
      <c r="I284" s="44">
        <f t="shared" si="31"/>
        <v>1.2</v>
      </c>
      <c r="J284" s="44">
        <v>1</v>
      </c>
      <c r="K284" s="44">
        <f t="shared" si="29"/>
        <v>0.96004999999999996</v>
      </c>
      <c r="L284" s="11">
        <f t="shared" si="30"/>
        <v>12156.98</v>
      </c>
    </row>
    <row r="285" spans="1:12" x14ac:dyDescent="0.25">
      <c r="A285" s="22">
        <v>117</v>
      </c>
      <c r="B285" s="27" t="s">
        <v>285</v>
      </c>
      <c r="C285" s="28" t="s">
        <v>122</v>
      </c>
      <c r="D285" s="10" t="s">
        <v>118</v>
      </c>
      <c r="E285" s="9"/>
      <c r="F285" s="12">
        <f t="shared" si="32"/>
        <v>12662.86</v>
      </c>
      <c r="G285" s="21">
        <v>4.34</v>
      </c>
      <c r="H285" s="44">
        <f t="shared" si="33"/>
        <v>0.80003999999999997</v>
      </c>
      <c r="I285" s="44">
        <f t="shared" si="31"/>
        <v>1.2</v>
      </c>
      <c r="J285" s="44">
        <v>1</v>
      </c>
      <c r="K285" s="44">
        <f t="shared" si="29"/>
        <v>0.96004999999999996</v>
      </c>
      <c r="L285" s="11">
        <f t="shared" si="30"/>
        <v>52761.29</v>
      </c>
    </row>
    <row r="286" spans="1:12" x14ac:dyDescent="0.25">
      <c r="A286" s="22">
        <v>118</v>
      </c>
      <c r="B286" s="27" t="s">
        <v>286</v>
      </c>
      <c r="C286" s="28" t="s">
        <v>123</v>
      </c>
      <c r="D286" s="10" t="s">
        <v>118</v>
      </c>
      <c r="E286" s="9"/>
      <c r="F286" s="12">
        <f t="shared" si="32"/>
        <v>12662.86</v>
      </c>
      <c r="G286" s="21">
        <v>1.29</v>
      </c>
      <c r="H286" s="44">
        <f t="shared" si="33"/>
        <v>0.80003999999999997</v>
      </c>
      <c r="I286" s="44">
        <f t="shared" si="31"/>
        <v>1.2</v>
      </c>
      <c r="J286" s="44">
        <v>1</v>
      </c>
      <c r="K286" s="44">
        <f t="shared" si="29"/>
        <v>0.96004999999999996</v>
      </c>
      <c r="L286" s="11">
        <f t="shared" si="30"/>
        <v>15682.5</v>
      </c>
    </row>
    <row r="287" spans="1:12" x14ac:dyDescent="0.25">
      <c r="A287" s="22">
        <v>119</v>
      </c>
      <c r="B287" s="27" t="s">
        <v>287</v>
      </c>
      <c r="C287" s="28" t="s">
        <v>124</v>
      </c>
      <c r="D287" s="10" t="s">
        <v>118</v>
      </c>
      <c r="E287" s="9"/>
      <c r="F287" s="12">
        <f t="shared" si="32"/>
        <v>12662.86</v>
      </c>
      <c r="G287" s="21">
        <v>2.6</v>
      </c>
      <c r="H287" s="44">
        <f t="shared" si="33"/>
        <v>0.80003999999999997</v>
      </c>
      <c r="I287" s="44">
        <f t="shared" si="31"/>
        <v>1.2</v>
      </c>
      <c r="J287" s="44">
        <v>1</v>
      </c>
      <c r="K287" s="44">
        <f t="shared" si="29"/>
        <v>0.96004999999999996</v>
      </c>
      <c r="L287" s="11">
        <f t="shared" si="30"/>
        <v>31608.14</v>
      </c>
    </row>
    <row r="288" spans="1:12" x14ac:dyDescent="0.25">
      <c r="A288" s="22">
        <v>120</v>
      </c>
      <c r="B288" s="27" t="s">
        <v>288</v>
      </c>
      <c r="C288" s="28" t="s">
        <v>126</v>
      </c>
      <c r="D288" s="10" t="s">
        <v>125</v>
      </c>
      <c r="E288" s="9"/>
      <c r="F288" s="12">
        <f t="shared" si="32"/>
        <v>12662.86</v>
      </c>
      <c r="G288" s="21">
        <v>2.11</v>
      </c>
      <c r="H288" s="44">
        <f t="shared" si="33"/>
        <v>0.80003999999999997</v>
      </c>
      <c r="I288" s="44">
        <f t="shared" si="31"/>
        <v>1.2</v>
      </c>
      <c r="J288" s="44">
        <v>1</v>
      </c>
      <c r="K288" s="44">
        <f t="shared" si="29"/>
        <v>0.96004999999999996</v>
      </c>
      <c r="L288" s="11">
        <f t="shared" si="30"/>
        <v>25651.23</v>
      </c>
    </row>
    <row r="289" spans="1:12" x14ac:dyDescent="0.25">
      <c r="A289" s="22">
        <v>121</v>
      </c>
      <c r="B289" s="27" t="s">
        <v>289</v>
      </c>
      <c r="C289" s="28" t="s">
        <v>127</v>
      </c>
      <c r="D289" s="10" t="s">
        <v>125</v>
      </c>
      <c r="E289" s="9"/>
      <c r="F289" s="12">
        <f t="shared" si="32"/>
        <v>12662.86</v>
      </c>
      <c r="G289" s="21">
        <v>3.55</v>
      </c>
      <c r="H289" s="44">
        <f t="shared" si="33"/>
        <v>0.80003999999999997</v>
      </c>
      <c r="I289" s="44">
        <f t="shared" si="31"/>
        <v>1.2</v>
      </c>
      <c r="J289" s="44">
        <v>1</v>
      </c>
      <c r="K289" s="44">
        <f t="shared" si="29"/>
        <v>0.96004999999999996</v>
      </c>
      <c r="L289" s="11">
        <f t="shared" si="30"/>
        <v>43157.27</v>
      </c>
    </row>
    <row r="290" spans="1:12" x14ac:dyDescent="0.25">
      <c r="A290" s="22">
        <v>122</v>
      </c>
      <c r="B290" s="27" t="s">
        <v>290</v>
      </c>
      <c r="C290" s="28" t="s">
        <v>128</v>
      </c>
      <c r="D290" s="10" t="s">
        <v>125</v>
      </c>
      <c r="E290" s="9"/>
      <c r="F290" s="12">
        <f t="shared" si="32"/>
        <v>12662.86</v>
      </c>
      <c r="G290" s="21">
        <v>1.57</v>
      </c>
      <c r="H290" s="44">
        <f t="shared" si="33"/>
        <v>0.80003999999999997</v>
      </c>
      <c r="I290" s="44">
        <f t="shared" si="31"/>
        <v>1.2</v>
      </c>
      <c r="J290" s="44">
        <v>1</v>
      </c>
      <c r="K290" s="44">
        <f t="shared" si="29"/>
        <v>0.96004999999999996</v>
      </c>
      <c r="L290" s="11">
        <f t="shared" si="30"/>
        <v>19086.46</v>
      </c>
    </row>
    <row r="291" spans="1:12" x14ac:dyDescent="0.25">
      <c r="A291" s="22">
        <v>123</v>
      </c>
      <c r="B291" s="27" t="s">
        <v>291</v>
      </c>
      <c r="C291" s="28" t="s">
        <v>129</v>
      </c>
      <c r="D291" s="10" t="s">
        <v>125</v>
      </c>
      <c r="E291" s="9"/>
      <c r="F291" s="12">
        <f t="shared" si="32"/>
        <v>12662.86</v>
      </c>
      <c r="G291" s="21">
        <v>2.2599999999999998</v>
      </c>
      <c r="H291" s="44">
        <f t="shared" si="33"/>
        <v>0.80003999999999997</v>
      </c>
      <c r="I291" s="44">
        <f t="shared" si="31"/>
        <v>1.2</v>
      </c>
      <c r="J291" s="44">
        <v>1</v>
      </c>
      <c r="K291" s="44">
        <f t="shared" si="29"/>
        <v>0.96004999999999996</v>
      </c>
      <c r="L291" s="11">
        <f t="shared" si="30"/>
        <v>27474.77</v>
      </c>
    </row>
    <row r="292" spans="1:12" x14ac:dyDescent="0.25">
      <c r="A292" s="22">
        <v>124</v>
      </c>
      <c r="B292" s="27" t="s">
        <v>292</v>
      </c>
      <c r="C292" s="28" t="s">
        <v>130</v>
      </c>
      <c r="D292" s="10" t="s">
        <v>125</v>
      </c>
      <c r="E292" s="9"/>
      <c r="F292" s="12">
        <f t="shared" si="32"/>
        <v>12662.86</v>
      </c>
      <c r="G292" s="21">
        <v>3.24</v>
      </c>
      <c r="H292" s="44">
        <f t="shared" si="33"/>
        <v>0.80003999999999997</v>
      </c>
      <c r="I292" s="44">
        <f t="shared" si="31"/>
        <v>1.2</v>
      </c>
      <c r="J292" s="44">
        <v>1</v>
      </c>
      <c r="K292" s="44">
        <f t="shared" si="29"/>
        <v>0.96004999999999996</v>
      </c>
      <c r="L292" s="11">
        <f t="shared" si="30"/>
        <v>39388.61</v>
      </c>
    </row>
    <row r="293" spans="1:12" x14ac:dyDescent="0.25">
      <c r="A293" s="22">
        <v>125</v>
      </c>
      <c r="B293" s="27" t="s">
        <v>293</v>
      </c>
      <c r="C293" s="28" t="s">
        <v>131</v>
      </c>
      <c r="D293" s="10" t="s">
        <v>125</v>
      </c>
      <c r="E293" s="9"/>
      <c r="F293" s="12">
        <f t="shared" si="32"/>
        <v>12662.86</v>
      </c>
      <c r="G293" s="21">
        <v>1.7</v>
      </c>
      <c r="H293" s="44">
        <f t="shared" si="33"/>
        <v>0.80003999999999997</v>
      </c>
      <c r="I293" s="44">
        <f t="shared" si="31"/>
        <v>1.2</v>
      </c>
      <c r="J293" s="44">
        <v>1</v>
      </c>
      <c r="K293" s="44">
        <f t="shared" si="29"/>
        <v>0.96004999999999996</v>
      </c>
      <c r="L293" s="11">
        <f t="shared" si="30"/>
        <v>20666.86</v>
      </c>
    </row>
    <row r="294" spans="1:12" ht="19.5" customHeight="1" x14ac:dyDescent="0.25">
      <c r="A294" s="22">
        <v>126</v>
      </c>
      <c r="B294" s="27" t="s">
        <v>294</v>
      </c>
      <c r="C294" s="28" t="s">
        <v>132</v>
      </c>
      <c r="D294" s="10" t="s">
        <v>125</v>
      </c>
      <c r="E294" s="9"/>
      <c r="F294" s="12">
        <f t="shared" si="32"/>
        <v>12662.86</v>
      </c>
      <c r="G294" s="21">
        <v>2.06</v>
      </c>
      <c r="H294" s="44">
        <f t="shared" si="33"/>
        <v>0.80003999999999997</v>
      </c>
      <c r="I294" s="44">
        <f t="shared" si="31"/>
        <v>1.2</v>
      </c>
      <c r="J294" s="44">
        <v>1</v>
      </c>
      <c r="K294" s="44">
        <f t="shared" ref="K294:K321" si="34">ROUND(H294*I294*J294,5)</f>
        <v>0.96004999999999996</v>
      </c>
      <c r="L294" s="11">
        <f t="shared" ref="L294:L321" si="35">ROUND(G294*K294*F294,2)</f>
        <v>25043.38</v>
      </c>
    </row>
    <row r="295" spans="1:12" ht="19.5" customHeight="1" x14ac:dyDescent="0.25">
      <c r="A295" s="22">
        <v>127</v>
      </c>
      <c r="B295" s="27" t="s">
        <v>295</v>
      </c>
      <c r="C295" s="28" t="s">
        <v>133</v>
      </c>
      <c r="D295" s="10" t="s">
        <v>125</v>
      </c>
      <c r="E295" s="9"/>
      <c r="F295" s="12">
        <f t="shared" si="32"/>
        <v>12662.86</v>
      </c>
      <c r="G295" s="21">
        <v>2.17</v>
      </c>
      <c r="H295" s="44">
        <f t="shared" si="33"/>
        <v>0.80003999999999997</v>
      </c>
      <c r="I295" s="44">
        <f t="shared" ref="I295:I321" si="36">$I$165</f>
        <v>1.2</v>
      </c>
      <c r="J295" s="44">
        <v>1</v>
      </c>
      <c r="K295" s="44">
        <f t="shared" si="34"/>
        <v>0.96004999999999996</v>
      </c>
      <c r="L295" s="11">
        <f t="shared" si="35"/>
        <v>26380.639999999999</v>
      </c>
    </row>
    <row r="296" spans="1:12" x14ac:dyDescent="0.25">
      <c r="A296" s="22">
        <v>128</v>
      </c>
      <c r="B296" s="27" t="s">
        <v>296</v>
      </c>
      <c r="C296" s="28" t="s">
        <v>135</v>
      </c>
      <c r="D296" s="10" t="s">
        <v>134</v>
      </c>
      <c r="E296" s="9"/>
      <c r="F296" s="12">
        <f t="shared" si="32"/>
        <v>12662.86</v>
      </c>
      <c r="G296" s="21">
        <v>1.1000000000000001</v>
      </c>
      <c r="H296" s="44">
        <f t="shared" si="33"/>
        <v>0.80003999999999997</v>
      </c>
      <c r="I296" s="44">
        <f t="shared" si="36"/>
        <v>1.2</v>
      </c>
      <c r="J296" s="44">
        <v>1</v>
      </c>
      <c r="K296" s="44">
        <f t="shared" si="34"/>
        <v>0.96004999999999996</v>
      </c>
      <c r="L296" s="11">
        <f t="shared" si="35"/>
        <v>13372.68</v>
      </c>
    </row>
    <row r="297" spans="1:12" x14ac:dyDescent="0.25">
      <c r="A297" s="22">
        <v>129</v>
      </c>
      <c r="B297" s="27" t="s">
        <v>297</v>
      </c>
      <c r="C297" s="28" t="s">
        <v>137</v>
      </c>
      <c r="D297" s="10" t="s">
        <v>136</v>
      </c>
      <c r="E297" s="9"/>
      <c r="F297" s="12">
        <f t="shared" si="32"/>
        <v>12662.86</v>
      </c>
      <c r="G297" s="21">
        <v>0.88</v>
      </c>
      <c r="H297" s="44">
        <f t="shared" si="33"/>
        <v>0.80003999999999997</v>
      </c>
      <c r="I297" s="44">
        <f t="shared" si="36"/>
        <v>1.2</v>
      </c>
      <c r="J297" s="44">
        <v>1</v>
      </c>
      <c r="K297" s="44">
        <f t="shared" si="34"/>
        <v>0.96004999999999996</v>
      </c>
      <c r="L297" s="11">
        <f t="shared" si="35"/>
        <v>10698.14</v>
      </c>
    </row>
    <row r="298" spans="1:12" x14ac:dyDescent="0.25">
      <c r="A298" s="22">
        <v>130</v>
      </c>
      <c r="B298" s="27" t="s">
        <v>298</v>
      </c>
      <c r="C298" s="28" t="s">
        <v>138</v>
      </c>
      <c r="D298" s="10" t="s">
        <v>136</v>
      </c>
      <c r="E298" s="9"/>
      <c r="F298" s="12">
        <f t="shared" si="32"/>
        <v>12662.86</v>
      </c>
      <c r="G298" s="21">
        <v>0.92</v>
      </c>
      <c r="H298" s="44">
        <f t="shared" si="33"/>
        <v>0.80003999999999997</v>
      </c>
      <c r="I298" s="44">
        <f t="shared" si="36"/>
        <v>1.2</v>
      </c>
      <c r="J298" s="44">
        <v>1</v>
      </c>
      <c r="K298" s="44">
        <f t="shared" si="34"/>
        <v>0.96004999999999996</v>
      </c>
      <c r="L298" s="11">
        <f t="shared" si="35"/>
        <v>11184.42</v>
      </c>
    </row>
    <row r="299" spans="1:12" x14ac:dyDescent="0.25">
      <c r="A299" s="22">
        <v>131</v>
      </c>
      <c r="B299" s="27" t="s">
        <v>299</v>
      </c>
      <c r="C299" s="28" t="s">
        <v>139</v>
      </c>
      <c r="D299" s="10" t="s">
        <v>136</v>
      </c>
      <c r="E299" s="9"/>
      <c r="F299" s="12">
        <f t="shared" si="32"/>
        <v>12662.86</v>
      </c>
      <c r="G299" s="21">
        <v>1.56</v>
      </c>
      <c r="H299" s="44">
        <f t="shared" si="33"/>
        <v>0.80003999999999997</v>
      </c>
      <c r="I299" s="44">
        <f t="shared" si="36"/>
        <v>1.2</v>
      </c>
      <c r="J299" s="44">
        <v>1</v>
      </c>
      <c r="K299" s="44">
        <f t="shared" si="34"/>
        <v>0.96004999999999996</v>
      </c>
      <c r="L299" s="11">
        <f t="shared" si="35"/>
        <v>18964.89</v>
      </c>
    </row>
    <row r="300" spans="1:12" x14ac:dyDescent="0.25">
      <c r="A300" s="22">
        <v>132</v>
      </c>
      <c r="B300" s="27" t="s">
        <v>300</v>
      </c>
      <c r="C300" s="28" t="s">
        <v>141</v>
      </c>
      <c r="D300" s="10" t="s">
        <v>140</v>
      </c>
      <c r="E300" s="9"/>
      <c r="F300" s="12">
        <f t="shared" si="32"/>
        <v>12662.86</v>
      </c>
      <c r="G300" s="21">
        <v>1.08</v>
      </c>
      <c r="H300" s="44">
        <f t="shared" si="33"/>
        <v>0.80003999999999997</v>
      </c>
      <c r="I300" s="44">
        <f t="shared" si="36"/>
        <v>1.2</v>
      </c>
      <c r="J300" s="44">
        <v>1</v>
      </c>
      <c r="K300" s="44">
        <f t="shared" si="34"/>
        <v>0.96004999999999996</v>
      </c>
      <c r="L300" s="11">
        <f t="shared" si="35"/>
        <v>13129.54</v>
      </c>
    </row>
    <row r="301" spans="1:12" ht="45" x14ac:dyDescent="0.25">
      <c r="A301" s="22">
        <v>133</v>
      </c>
      <c r="B301" s="27" t="s">
        <v>301</v>
      </c>
      <c r="C301" s="28" t="s">
        <v>142</v>
      </c>
      <c r="D301" s="10" t="s">
        <v>140</v>
      </c>
      <c r="E301" s="9"/>
      <c r="F301" s="12">
        <f t="shared" si="32"/>
        <v>12662.86</v>
      </c>
      <c r="G301" s="21">
        <v>1.41</v>
      </c>
      <c r="H301" s="44">
        <f t="shared" si="33"/>
        <v>0.80003999999999997</v>
      </c>
      <c r="I301" s="44">
        <f t="shared" si="36"/>
        <v>1.2</v>
      </c>
      <c r="J301" s="44">
        <v>1</v>
      </c>
      <c r="K301" s="44">
        <f t="shared" si="34"/>
        <v>0.96004999999999996</v>
      </c>
      <c r="L301" s="11">
        <f t="shared" si="35"/>
        <v>17141.34</v>
      </c>
    </row>
    <row r="302" spans="1:12" x14ac:dyDescent="0.25">
      <c r="A302" s="22">
        <v>134</v>
      </c>
      <c r="B302" s="27" t="s">
        <v>302</v>
      </c>
      <c r="C302" s="28" t="s">
        <v>143</v>
      </c>
      <c r="D302" s="10" t="s">
        <v>140</v>
      </c>
      <c r="E302" s="9"/>
      <c r="F302" s="12">
        <f t="shared" si="32"/>
        <v>12662.86</v>
      </c>
      <c r="G302" s="21">
        <v>2.58</v>
      </c>
      <c r="H302" s="44">
        <f t="shared" si="33"/>
        <v>0.80003999999999997</v>
      </c>
      <c r="I302" s="44">
        <f t="shared" si="36"/>
        <v>1.2</v>
      </c>
      <c r="J302" s="44">
        <v>1</v>
      </c>
      <c r="K302" s="44">
        <f t="shared" si="34"/>
        <v>0.96004999999999996</v>
      </c>
      <c r="L302" s="11">
        <f t="shared" si="35"/>
        <v>31365.01</v>
      </c>
    </row>
    <row r="303" spans="1:12" x14ac:dyDescent="0.25">
      <c r="A303" s="22">
        <v>135</v>
      </c>
      <c r="B303" s="27" t="s">
        <v>303</v>
      </c>
      <c r="C303" s="28" t="s">
        <v>144</v>
      </c>
      <c r="D303" s="10" t="s">
        <v>140</v>
      </c>
      <c r="E303" s="9"/>
      <c r="F303" s="12">
        <f t="shared" si="32"/>
        <v>12662.86</v>
      </c>
      <c r="G303" s="21">
        <v>12.27</v>
      </c>
      <c r="H303" s="44">
        <f t="shared" si="33"/>
        <v>0.80003999999999997</v>
      </c>
      <c r="I303" s="44">
        <f t="shared" si="36"/>
        <v>1.2</v>
      </c>
      <c r="J303" s="44">
        <v>1</v>
      </c>
      <c r="K303" s="44">
        <f t="shared" si="34"/>
        <v>0.96004999999999996</v>
      </c>
      <c r="L303" s="11">
        <f t="shared" si="35"/>
        <v>149166.13</v>
      </c>
    </row>
    <row r="304" spans="1:12" x14ac:dyDescent="0.25">
      <c r="A304" s="22">
        <v>136</v>
      </c>
      <c r="B304" s="27" t="s">
        <v>304</v>
      </c>
      <c r="C304" s="28" t="s">
        <v>146</v>
      </c>
      <c r="D304" s="29" t="s">
        <v>145</v>
      </c>
      <c r="E304" s="9"/>
      <c r="F304" s="12">
        <f t="shared" si="32"/>
        <v>12662.86</v>
      </c>
      <c r="G304" s="30">
        <v>7.86</v>
      </c>
      <c r="H304" s="44">
        <f t="shared" si="33"/>
        <v>0.80003999999999997</v>
      </c>
      <c r="I304" s="44">
        <f t="shared" si="36"/>
        <v>1.2</v>
      </c>
      <c r="J304" s="44">
        <v>1</v>
      </c>
      <c r="K304" s="44">
        <f t="shared" si="34"/>
        <v>0.96004999999999996</v>
      </c>
      <c r="L304" s="11">
        <f t="shared" si="35"/>
        <v>95553.85</v>
      </c>
    </row>
    <row r="305" spans="1:12" x14ac:dyDescent="0.25">
      <c r="A305" s="22">
        <v>137</v>
      </c>
      <c r="B305" s="27" t="s">
        <v>305</v>
      </c>
      <c r="C305" s="28" t="s">
        <v>147</v>
      </c>
      <c r="D305" s="29" t="s">
        <v>145</v>
      </c>
      <c r="E305" s="9"/>
      <c r="F305" s="12">
        <f t="shared" si="32"/>
        <v>12662.86</v>
      </c>
      <c r="G305" s="30">
        <v>0.56000000000000005</v>
      </c>
      <c r="H305" s="44">
        <f t="shared" si="33"/>
        <v>0.80003999999999997</v>
      </c>
      <c r="I305" s="44">
        <f t="shared" si="36"/>
        <v>1.2</v>
      </c>
      <c r="J305" s="44">
        <v>1</v>
      </c>
      <c r="K305" s="44">
        <f t="shared" si="34"/>
        <v>0.96004999999999996</v>
      </c>
      <c r="L305" s="11">
        <f t="shared" si="35"/>
        <v>6807.91</v>
      </c>
    </row>
    <row r="306" spans="1:12" ht="30" x14ac:dyDescent="0.25">
      <c r="A306" s="22">
        <v>138</v>
      </c>
      <c r="B306" s="27" t="s">
        <v>306</v>
      </c>
      <c r="C306" s="28" t="s">
        <v>148</v>
      </c>
      <c r="D306" s="29" t="s">
        <v>145</v>
      </c>
      <c r="E306" s="9"/>
      <c r="F306" s="12">
        <f t="shared" si="32"/>
        <v>12662.86</v>
      </c>
      <c r="G306" s="30">
        <v>0.46</v>
      </c>
      <c r="H306" s="44">
        <f t="shared" si="33"/>
        <v>0.80003999999999997</v>
      </c>
      <c r="I306" s="44">
        <f t="shared" si="36"/>
        <v>1.2</v>
      </c>
      <c r="J306" s="44">
        <v>1</v>
      </c>
      <c r="K306" s="44">
        <f t="shared" si="34"/>
        <v>0.96004999999999996</v>
      </c>
      <c r="L306" s="11">
        <f t="shared" si="35"/>
        <v>5592.21</v>
      </c>
    </row>
    <row r="307" spans="1:12" ht="30" x14ac:dyDescent="0.25">
      <c r="A307" s="22">
        <v>139</v>
      </c>
      <c r="B307" s="27" t="s">
        <v>307</v>
      </c>
      <c r="C307" s="28" t="s">
        <v>308</v>
      </c>
      <c r="D307" s="29" t="s">
        <v>145</v>
      </c>
      <c r="E307" s="9"/>
      <c r="F307" s="12">
        <f t="shared" si="32"/>
        <v>12662.86</v>
      </c>
      <c r="G307" s="30">
        <v>9.74</v>
      </c>
      <c r="H307" s="44">
        <f t="shared" si="33"/>
        <v>0.80003999999999997</v>
      </c>
      <c r="I307" s="44">
        <f t="shared" si="36"/>
        <v>1.2</v>
      </c>
      <c r="J307" s="44">
        <v>1</v>
      </c>
      <c r="K307" s="44">
        <f t="shared" si="34"/>
        <v>0.96004999999999996</v>
      </c>
      <c r="L307" s="11">
        <f t="shared" si="35"/>
        <v>118408.97</v>
      </c>
    </row>
    <row r="308" spans="1:12" x14ac:dyDescent="0.25">
      <c r="A308" s="22">
        <v>140</v>
      </c>
      <c r="B308" s="27" t="s">
        <v>309</v>
      </c>
      <c r="C308" s="28" t="s">
        <v>327</v>
      </c>
      <c r="D308" s="29" t="s">
        <v>145</v>
      </c>
      <c r="E308" s="9"/>
      <c r="F308" s="12">
        <f t="shared" si="32"/>
        <v>12662.86</v>
      </c>
      <c r="G308" s="30">
        <v>7.4</v>
      </c>
      <c r="H308" s="44">
        <f t="shared" si="33"/>
        <v>0.80003999999999997</v>
      </c>
      <c r="I308" s="44">
        <f t="shared" si="36"/>
        <v>1.2</v>
      </c>
      <c r="J308" s="44">
        <v>1</v>
      </c>
      <c r="K308" s="44">
        <f t="shared" si="34"/>
        <v>0.96004999999999996</v>
      </c>
      <c r="L308" s="11">
        <f t="shared" si="35"/>
        <v>89961.64</v>
      </c>
    </row>
    <row r="309" spans="1:12" x14ac:dyDescent="0.25">
      <c r="A309" s="22">
        <v>141</v>
      </c>
      <c r="B309" s="27" t="s">
        <v>310</v>
      </c>
      <c r="C309" s="28" t="s">
        <v>62</v>
      </c>
      <c r="D309" s="29" t="s">
        <v>145</v>
      </c>
      <c r="E309" s="9"/>
      <c r="F309" s="12">
        <f t="shared" si="32"/>
        <v>12662.86</v>
      </c>
      <c r="G309" s="30">
        <v>0.4</v>
      </c>
      <c r="H309" s="44">
        <f t="shared" si="33"/>
        <v>0.80003999999999997</v>
      </c>
      <c r="I309" s="44">
        <f t="shared" si="36"/>
        <v>1.2</v>
      </c>
      <c r="J309" s="44">
        <v>1</v>
      </c>
      <c r="K309" s="44">
        <f t="shared" si="34"/>
        <v>0.96004999999999996</v>
      </c>
      <c r="L309" s="11">
        <f t="shared" si="35"/>
        <v>4862.79</v>
      </c>
    </row>
    <row r="310" spans="1:12" ht="30" x14ac:dyDescent="0.25">
      <c r="A310" s="22">
        <v>142</v>
      </c>
      <c r="B310" s="27" t="s">
        <v>311</v>
      </c>
      <c r="C310" s="28" t="s">
        <v>328</v>
      </c>
      <c r="D310" s="29" t="s">
        <v>149</v>
      </c>
      <c r="E310" s="9"/>
      <c r="F310" s="12">
        <f t="shared" si="32"/>
        <v>12662.86</v>
      </c>
      <c r="G310" s="30">
        <v>1.61</v>
      </c>
      <c r="H310" s="44">
        <f t="shared" si="33"/>
        <v>0.80003999999999997</v>
      </c>
      <c r="I310" s="44">
        <f t="shared" si="36"/>
        <v>1.2</v>
      </c>
      <c r="J310" s="44">
        <v>1</v>
      </c>
      <c r="K310" s="44">
        <f t="shared" si="34"/>
        <v>0.96004999999999996</v>
      </c>
      <c r="L310" s="11">
        <f t="shared" si="35"/>
        <v>19572.740000000002</v>
      </c>
    </row>
    <row r="311" spans="1:12" ht="30" x14ac:dyDescent="0.25">
      <c r="A311" s="22">
        <v>143</v>
      </c>
      <c r="B311" s="27" t="s">
        <v>312</v>
      </c>
      <c r="C311" s="28" t="s">
        <v>329</v>
      </c>
      <c r="D311" s="29" t="s">
        <v>149</v>
      </c>
      <c r="E311" s="9"/>
      <c r="F311" s="12">
        <f t="shared" si="32"/>
        <v>12662.86</v>
      </c>
      <c r="G311" s="30">
        <v>1.94</v>
      </c>
      <c r="H311" s="44">
        <f t="shared" si="33"/>
        <v>0.80003999999999997</v>
      </c>
      <c r="I311" s="44">
        <f t="shared" si="36"/>
        <v>1.2</v>
      </c>
      <c r="J311" s="44">
        <v>1</v>
      </c>
      <c r="K311" s="44">
        <f t="shared" si="34"/>
        <v>0.96004999999999996</v>
      </c>
      <c r="L311" s="11">
        <f t="shared" si="35"/>
        <v>23584.54</v>
      </c>
    </row>
    <row r="312" spans="1:12" ht="30" x14ac:dyDescent="0.25">
      <c r="A312" s="22">
        <v>144</v>
      </c>
      <c r="B312" s="27" t="s">
        <v>313</v>
      </c>
      <c r="C312" s="28" t="s">
        <v>330</v>
      </c>
      <c r="D312" s="29" t="s">
        <v>149</v>
      </c>
      <c r="E312" s="9"/>
      <c r="F312" s="12">
        <f t="shared" si="32"/>
        <v>12662.86</v>
      </c>
      <c r="G312" s="30">
        <v>1.52</v>
      </c>
      <c r="H312" s="44">
        <f t="shared" si="33"/>
        <v>0.80003999999999997</v>
      </c>
      <c r="I312" s="44">
        <f t="shared" si="36"/>
        <v>1.2</v>
      </c>
      <c r="J312" s="44">
        <v>1</v>
      </c>
      <c r="K312" s="44">
        <f t="shared" si="34"/>
        <v>0.96004999999999996</v>
      </c>
      <c r="L312" s="11">
        <f t="shared" si="35"/>
        <v>18478.61</v>
      </c>
    </row>
    <row r="313" spans="1:12" ht="30" x14ac:dyDescent="0.25">
      <c r="A313" s="22">
        <v>145</v>
      </c>
      <c r="B313" s="27" t="s">
        <v>314</v>
      </c>
      <c r="C313" s="28" t="s">
        <v>331</v>
      </c>
      <c r="D313" s="29" t="s">
        <v>149</v>
      </c>
      <c r="E313" s="9"/>
      <c r="F313" s="12">
        <f t="shared" si="32"/>
        <v>12662.86</v>
      </c>
      <c r="G313" s="30">
        <v>1.82</v>
      </c>
      <c r="H313" s="44">
        <f t="shared" si="33"/>
        <v>0.80003999999999997</v>
      </c>
      <c r="I313" s="44">
        <f t="shared" si="36"/>
        <v>1.2</v>
      </c>
      <c r="J313" s="44">
        <v>1</v>
      </c>
      <c r="K313" s="44">
        <f t="shared" si="34"/>
        <v>0.96004999999999996</v>
      </c>
      <c r="L313" s="11">
        <f t="shared" si="35"/>
        <v>22125.7</v>
      </c>
    </row>
    <row r="314" spans="1:12" x14ac:dyDescent="0.25">
      <c r="A314" s="22">
        <v>146</v>
      </c>
      <c r="B314" s="27" t="s">
        <v>315</v>
      </c>
      <c r="C314" s="28" t="s">
        <v>332</v>
      </c>
      <c r="D314" s="29" t="s">
        <v>149</v>
      </c>
      <c r="E314" s="9"/>
      <c r="F314" s="12">
        <f t="shared" si="32"/>
        <v>12662.86</v>
      </c>
      <c r="G314" s="30">
        <v>1.39</v>
      </c>
      <c r="H314" s="44">
        <f t="shared" ref="H314:H321" si="37">H$7</f>
        <v>0.80003999999999997</v>
      </c>
      <c r="I314" s="44">
        <f t="shared" si="36"/>
        <v>1.2</v>
      </c>
      <c r="J314" s="44">
        <v>1</v>
      </c>
      <c r="K314" s="44">
        <f t="shared" si="34"/>
        <v>0.96004999999999996</v>
      </c>
      <c r="L314" s="11">
        <f t="shared" si="35"/>
        <v>16898.2</v>
      </c>
    </row>
    <row r="315" spans="1:12" x14ac:dyDescent="0.25">
      <c r="A315" s="22">
        <v>147</v>
      </c>
      <c r="B315" s="27" t="s">
        <v>316</v>
      </c>
      <c r="C315" s="28" t="s">
        <v>333</v>
      </c>
      <c r="D315" s="29" t="s">
        <v>149</v>
      </c>
      <c r="E315" s="9"/>
      <c r="F315" s="12">
        <f t="shared" si="32"/>
        <v>12662.86</v>
      </c>
      <c r="G315" s="30">
        <v>1.67</v>
      </c>
      <c r="H315" s="44">
        <f t="shared" si="37"/>
        <v>0.80003999999999997</v>
      </c>
      <c r="I315" s="44">
        <f t="shared" si="36"/>
        <v>1.2</v>
      </c>
      <c r="J315" s="44">
        <v>1</v>
      </c>
      <c r="K315" s="44">
        <f t="shared" si="34"/>
        <v>0.96004999999999996</v>
      </c>
      <c r="L315" s="11">
        <f t="shared" si="35"/>
        <v>20302.150000000001</v>
      </c>
    </row>
    <row r="316" spans="1:12" x14ac:dyDescent="0.25">
      <c r="A316" s="22">
        <v>148</v>
      </c>
      <c r="B316" s="27" t="s">
        <v>317</v>
      </c>
      <c r="C316" s="28" t="s">
        <v>334</v>
      </c>
      <c r="D316" s="29" t="s">
        <v>149</v>
      </c>
      <c r="E316" s="9"/>
      <c r="F316" s="12">
        <f t="shared" si="32"/>
        <v>12662.86</v>
      </c>
      <c r="G316" s="30">
        <v>0.85</v>
      </c>
      <c r="H316" s="44">
        <f t="shared" si="37"/>
        <v>0.80003999999999997</v>
      </c>
      <c r="I316" s="44">
        <f t="shared" si="36"/>
        <v>1.2</v>
      </c>
      <c r="J316" s="44">
        <v>1</v>
      </c>
      <c r="K316" s="44">
        <f t="shared" si="34"/>
        <v>0.96004999999999996</v>
      </c>
      <c r="L316" s="11">
        <f t="shared" si="35"/>
        <v>10333.43</v>
      </c>
    </row>
    <row r="317" spans="1:12" x14ac:dyDescent="0.25">
      <c r="A317" s="22">
        <v>149</v>
      </c>
      <c r="B317" s="27" t="s">
        <v>318</v>
      </c>
      <c r="C317" s="28" t="s">
        <v>335</v>
      </c>
      <c r="D317" s="29" t="s">
        <v>149</v>
      </c>
      <c r="E317" s="9"/>
      <c r="F317" s="12">
        <f t="shared" si="32"/>
        <v>12662.86</v>
      </c>
      <c r="G317" s="30">
        <v>1.0900000000000001</v>
      </c>
      <c r="H317" s="44">
        <f t="shared" si="37"/>
        <v>0.80003999999999997</v>
      </c>
      <c r="I317" s="44">
        <f t="shared" si="36"/>
        <v>1.2</v>
      </c>
      <c r="J317" s="44">
        <v>1</v>
      </c>
      <c r="K317" s="44">
        <f t="shared" si="34"/>
        <v>0.96004999999999996</v>
      </c>
      <c r="L317" s="11">
        <f t="shared" si="35"/>
        <v>13251.11</v>
      </c>
    </row>
    <row r="318" spans="1:12" x14ac:dyDescent="0.25">
      <c r="A318" s="22">
        <v>150</v>
      </c>
      <c r="B318" s="27" t="s">
        <v>319</v>
      </c>
      <c r="C318" s="28" t="s">
        <v>336</v>
      </c>
      <c r="D318" s="29" t="s">
        <v>149</v>
      </c>
      <c r="E318" s="9"/>
      <c r="F318" s="12">
        <f t="shared" si="32"/>
        <v>12662.86</v>
      </c>
      <c r="G318" s="30">
        <v>1.5</v>
      </c>
      <c r="H318" s="44">
        <f t="shared" si="37"/>
        <v>0.80003999999999997</v>
      </c>
      <c r="I318" s="44">
        <f t="shared" si="36"/>
        <v>1.2</v>
      </c>
      <c r="J318" s="44">
        <v>1</v>
      </c>
      <c r="K318" s="44">
        <f t="shared" si="34"/>
        <v>0.96004999999999996</v>
      </c>
      <c r="L318" s="11">
        <f t="shared" si="35"/>
        <v>18235.47</v>
      </c>
    </row>
    <row r="319" spans="1:12" ht="30" x14ac:dyDescent="0.25">
      <c r="A319" s="22">
        <v>151</v>
      </c>
      <c r="B319" s="27" t="s">
        <v>320</v>
      </c>
      <c r="C319" s="28" t="s">
        <v>337</v>
      </c>
      <c r="D319" s="29" t="s">
        <v>149</v>
      </c>
      <c r="E319" s="9"/>
      <c r="F319" s="12">
        <f t="shared" si="32"/>
        <v>12662.86</v>
      </c>
      <c r="G319" s="30">
        <v>1.8</v>
      </c>
      <c r="H319" s="44">
        <f t="shared" si="37"/>
        <v>0.80003999999999997</v>
      </c>
      <c r="I319" s="44">
        <f t="shared" si="36"/>
        <v>1.2</v>
      </c>
      <c r="J319" s="44">
        <v>1</v>
      </c>
      <c r="K319" s="44">
        <f t="shared" si="34"/>
        <v>0.96004999999999996</v>
      </c>
      <c r="L319" s="11">
        <f t="shared" si="35"/>
        <v>21882.560000000001</v>
      </c>
    </row>
    <row r="320" spans="1:12" x14ac:dyDescent="0.25">
      <c r="A320" s="22">
        <v>152</v>
      </c>
      <c r="B320" s="27" t="s">
        <v>321</v>
      </c>
      <c r="C320" s="28" t="s">
        <v>338</v>
      </c>
      <c r="D320" s="29" t="s">
        <v>149</v>
      </c>
      <c r="E320" s="9"/>
      <c r="F320" s="12">
        <f t="shared" si="32"/>
        <v>12662.86</v>
      </c>
      <c r="G320" s="30">
        <v>2.75</v>
      </c>
      <c r="H320" s="44">
        <f t="shared" si="37"/>
        <v>0.80003999999999997</v>
      </c>
      <c r="I320" s="44">
        <f t="shared" si="36"/>
        <v>1.2</v>
      </c>
      <c r="J320" s="44">
        <v>1</v>
      </c>
      <c r="K320" s="44">
        <f t="shared" si="34"/>
        <v>0.96004999999999996</v>
      </c>
      <c r="L320" s="11">
        <f t="shared" si="35"/>
        <v>33431.69</v>
      </c>
    </row>
    <row r="321" spans="1:12" ht="30" x14ac:dyDescent="0.25">
      <c r="A321" s="22">
        <v>153</v>
      </c>
      <c r="B321" s="27" t="s">
        <v>322</v>
      </c>
      <c r="C321" s="28" t="s">
        <v>339</v>
      </c>
      <c r="D321" s="29" t="s">
        <v>149</v>
      </c>
      <c r="E321" s="9"/>
      <c r="F321" s="12">
        <f t="shared" ref="F321" si="38">F$7</f>
        <v>12662.86</v>
      </c>
      <c r="G321" s="30">
        <v>2.35</v>
      </c>
      <c r="H321" s="44">
        <f t="shared" si="37"/>
        <v>0.80003999999999997</v>
      </c>
      <c r="I321" s="44">
        <f t="shared" si="36"/>
        <v>1.2</v>
      </c>
      <c r="J321" s="44">
        <v>1</v>
      </c>
      <c r="K321" s="44">
        <f t="shared" si="34"/>
        <v>0.96004999999999996</v>
      </c>
      <c r="L321" s="11">
        <f t="shared" si="35"/>
        <v>28568.9</v>
      </c>
    </row>
    <row r="322" spans="1:12" x14ac:dyDescent="0.25">
      <c r="A322" s="23"/>
      <c r="B322" s="23"/>
      <c r="C322" s="13"/>
      <c r="D322" s="14"/>
      <c r="E322" s="13"/>
      <c r="F322" s="15"/>
      <c r="G322" s="24"/>
      <c r="H322" s="16"/>
      <c r="I322" s="16"/>
      <c r="J322" s="17"/>
      <c r="K322" s="16"/>
      <c r="L322" s="18"/>
    </row>
    <row r="323" spans="1:12" x14ac:dyDescent="0.25">
      <c r="A323" s="25" t="s">
        <v>156</v>
      </c>
      <c r="B323" s="25"/>
      <c r="C323" s="55" t="s">
        <v>323</v>
      </c>
      <c r="D323" s="55"/>
      <c r="E323" s="55"/>
      <c r="F323" s="55"/>
      <c r="G323" s="55"/>
      <c r="H323" s="55"/>
      <c r="I323" s="55"/>
      <c r="J323" s="55"/>
    </row>
    <row r="324" spans="1:12" ht="50.25" customHeight="1" x14ac:dyDescent="0.25">
      <c r="A324" s="32" t="s">
        <v>326</v>
      </c>
      <c r="C324" s="50" t="s">
        <v>358</v>
      </c>
      <c r="D324" s="50"/>
      <c r="E324" s="50"/>
      <c r="F324" s="50"/>
      <c r="G324" s="50"/>
      <c r="H324" s="50"/>
      <c r="I324" s="50"/>
      <c r="J324" s="50"/>
      <c r="K324" s="50"/>
      <c r="L324" s="50"/>
    </row>
    <row r="325" spans="1:12" ht="18" customHeight="1" x14ac:dyDescent="0.25">
      <c r="A325" s="32" t="s">
        <v>360</v>
      </c>
      <c r="C325" s="50" t="s">
        <v>361</v>
      </c>
      <c r="D325" s="50"/>
      <c r="E325" s="50"/>
      <c r="F325" s="50"/>
      <c r="G325" s="50"/>
      <c r="H325" s="50"/>
      <c r="I325" s="50"/>
      <c r="J325" s="50"/>
      <c r="K325" s="50"/>
      <c r="L325" s="50"/>
    </row>
  </sheetData>
  <mergeCells count="15">
    <mergeCell ref="C325:L325"/>
    <mergeCell ref="C324:L324"/>
    <mergeCell ref="I1:L1"/>
    <mergeCell ref="A164:L164"/>
    <mergeCell ref="C323:J323"/>
    <mergeCell ref="I2:L2"/>
    <mergeCell ref="C11:C15"/>
    <mergeCell ref="A11:A15"/>
    <mergeCell ref="C3:L4"/>
    <mergeCell ref="D11:D15"/>
    <mergeCell ref="B11:B15"/>
    <mergeCell ref="A169:A173"/>
    <mergeCell ref="B169:B173"/>
    <mergeCell ref="C169:C173"/>
    <mergeCell ref="D169:D173"/>
  </mergeCells>
  <printOptions horizontalCentered="1"/>
  <pageMargins left="0" right="0" top="0.39370078740157483" bottom="0.19685039370078741" header="0" footer="0"/>
  <pageSetup paperSize="9" scale="57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10</vt:lpstr>
      <vt:lpstr>'Прил 10'!Заголовки_для_печати</vt:lpstr>
      <vt:lpstr>'Прил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2020-02-18T08:03:24Z</cp:lastPrinted>
  <dcterms:created xsi:type="dcterms:W3CDTF">2017-12-23T11:34:50Z</dcterms:created>
  <dcterms:modified xsi:type="dcterms:W3CDTF">2020-02-18T08:20:31Z</dcterms:modified>
</cp:coreProperties>
</file>